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5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6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7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8.xml" ContentType="application/vnd.openxmlformats-officedocument.drawing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9.xml" ContentType="application/vnd.openxmlformats-officedocument.drawing+xml"/>
  <Override PartName="/xl/charts/chart25.xml" ContentType="application/vnd.openxmlformats-officedocument.drawingml.chart+xml"/>
  <Override PartName="/xl/drawings/drawing10.xml" ContentType="application/vnd.openxmlformats-officedocument.drawing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11.xml" ContentType="application/vnd.openxmlformats-officedocument.drawing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drawings/drawing12.xml" ContentType="application/vnd.openxmlformats-officedocument.drawing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440" windowHeight="8760"/>
  </bookViews>
  <sheets>
    <sheet name="ÍNDICE" sheetId="4" r:id="rId1"/>
    <sheet name="G1" sheetId="1" r:id="rId2"/>
    <sheet name="G2" sheetId="2" r:id="rId3"/>
    <sheet name="G3" sheetId="3" r:id="rId4"/>
    <sheet name="G4" sheetId="7" r:id="rId5"/>
    <sheet name="G5" sheetId="9" r:id="rId6"/>
    <sheet name="G6" sheetId="11" r:id="rId7"/>
    <sheet name="G7" sheetId="12" r:id="rId8"/>
    <sheet name="G8" sheetId="13" r:id="rId9"/>
    <sheet name="G9" sheetId="14" r:id="rId10"/>
    <sheet name="G10" sheetId="15" r:id="rId11"/>
    <sheet name="G11" sheetId="18" r:id="rId12"/>
  </sheets>
  <calcPr calcId="145621"/>
</workbook>
</file>

<file path=xl/calcChain.xml><?xml version="1.0" encoding="utf-8"?>
<calcChain xmlns="http://schemas.openxmlformats.org/spreadsheetml/2006/main">
  <c r="AX22" i="11" l="1"/>
  <c r="AK51" i="11"/>
  <c r="AI54" i="11"/>
  <c r="AI37" i="11"/>
  <c r="AK37" i="11"/>
  <c r="AL52" i="11"/>
  <c r="AJ52" i="11"/>
  <c r="AI52" i="11"/>
  <c r="AK52" i="11" s="1"/>
  <c r="AJ36" i="11"/>
  <c r="AL31" i="11" s="1"/>
  <c r="AI36" i="11"/>
  <c r="AK31" i="11" s="1"/>
  <c r="AY23" i="11"/>
  <c r="AY22" i="11"/>
  <c r="AX23" i="11"/>
  <c r="CB40" i="9"/>
  <c r="CC40" i="9"/>
  <c r="CC41" i="9" s="1"/>
  <c r="CL21" i="9"/>
  <c r="CK21" i="9"/>
  <c r="CL20" i="9"/>
  <c r="CK20" i="9"/>
  <c r="CL13" i="9"/>
  <c r="CK13" i="9"/>
  <c r="CL12" i="9"/>
  <c r="CK12" i="9"/>
  <c r="CK14" i="9" s="1"/>
  <c r="CL5" i="9"/>
  <c r="CK5" i="9"/>
  <c r="CL4" i="9"/>
  <c r="CK4" i="9"/>
  <c r="AJ39" i="7"/>
  <c r="AI39" i="7"/>
  <c r="AJ26" i="7"/>
  <c r="AI26" i="7"/>
  <c r="AL24" i="3"/>
  <c r="AL23" i="3"/>
  <c r="AL18" i="3"/>
  <c r="AL17" i="3"/>
  <c r="AL12" i="3"/>
  <c r="AL11" i="3"/>
  <c r="AL7" i="3"/>
  <c r="AL6" i="3"/>
  <c r="AX24" i="11" l="1"/>
  <c r="AK32" i="11"/>
  <c r="AL32" i="11"/>
  <c r="CK22" i="9"/>
  <c r="AO7" i="18"/>
  <c r="AN7" i="18"/>
  <c r="AM7" i="18"/>
  <c r="AL51" i="11"/>
  <c r="AL35" i="11"/>
  <c r="AK33" i="11"/>
  <c r="AK34" i="11" l="1"/>
  <c r="AL34" i="11"/>
  <c r="AL49" i="11"/>
  <c r="AL36" i="11"/>
  <c r="AK49" i="11"/>
  <c r="AL50" i="11"/>
  <c r="AL33" i="11"/>
  <c r="AK36" i="11"/>
  <c r="AK48" i="11"/>
  <c r="AL48" i="11"/>
  <c r="AK50" i="11"/>
  <c r="AK35" i="11"/>
  <c r="AK47" i="11"/>
  <c r="AL47" i="11"/>
  <c r="CK6" i="9"/>
  <c r="AT11" i="15"/>
  <c r="K141" i="14"/>
  <c r="I141" i="14"/>
  <c r="G141" i="14"/>
  <c r="E141" i="14"/>
  <c r="C141" i="14"/>
  <c r="AH5" i="12"/>
  <c r="L141" i="14"/>
  <c r="J141" i="14"/>
  <c r="H141" i="14"/>
  <c r="F141" i="14"/>
  <c r="D141" i="14"/>
  <c r="AJ5" i="12"/>
  <c r="AI5" i="12"/>
  <c r="AG41" i="7" l="1"/>
  <c r="AG28" i="7"/>
  <c r="CE33" i="9"/>
  <c r="CE34" i="9"/>
  <c r="CE35" i="9"/>
  <c r="CE36" i="9"/>
  <c r="CE37" i="9"/>
  <c r="CE38" i="9"/>
  <c r="CE39" i="9"/>
  <c r="CE40" i="9"/>
  <c r="CD35" i="9"/>
  <c r="CD36" i="9"/>
  <c r="CD37" i="9"/>
  <c r="CD38" i="9"/>
  <c r="CD39" i="9"/>
  <c r="CD40" i="9"/>
  <c r="AS11" i="15"/>
  <c r="AR11" i="15"/>
  <c r="AY7" i="11"/>
  <c r="AY6" i="11"/>
</calcChain>
</file>

<file path=xl/sharedStrings.xml><?xml version="1.0" encoding="utf-8"?>
<sst xmlns="http://schemas.openxmlformats.org/spreadsheetml/2006/main" count="348" uniqueCount="95">
  <si>
    <t>wgrumanu GRUPOS DE MANUFACTURA</t>
  </si>
  <si>
    <t>1,00 M I N E R Í A</t>
  </si>
  <si>
    <t>2,00 M A N U F A C T U R A</t>
  </si>
  <si>
    <t>Recuento</t>
  </si>
  <si>
    <t>MANUFACTURA</t>
  </si>
  <si>
    <t xml:space="preserve"> </t>
  </si>
  <si>
    <t>totalpeoc TOTAL PERSONAL OCUPADO</t>
  </si>
  <si>
    <t>GRÁFICOS DE MANUFACTURA Y MINERÍA</t>
  </si>
  <si>
    <t>G1</t>
  </si>
  <si>
    <t>NÚMERO DE EMPRESAS, PERSONAL OCUPADO, REMUNERACIONES, PRODUCCIÓN TOTAL (VALORES EN DÓLARES)</t>
  </si>
  <si>
    <t>G2</t>
  </si>
  <si>
    <t>CONSUMO INTERMEDIO, VALOR AGREGADO TOTAL NACIONAL, FORMACIÓN BRUTA DE CAPITAL, (VALORES EN DÓLARES)</t>
  </si>
  <si>
    <t>G3</t>
  </si>
  <si>
    <t>G4</t>
  </si>
  <si>
    <t>CONSUMO INTERMEDIO TOTAL NACIONAL, VALOR AGREGADO TOTAL NACIONAL, FORMACIÓN BRUTA DE CAPITAL, (VALORES EN DÓLARES)</t>
  </si>
  <si>
    <t>G5</t>
  </si>
  <si>
    <t>NÚMERO DE EMPRESAS, PERSONAL OCUPADO, REMUNERACIONES, PRODUCCIÓN NACIONAL (VALORES EN DÓLARES)</t>
  </si>
  <si>
    <t>G6</t>
  </si>
  <si>
    <t>G7</t>
  </si>
  <si>
    <t>PERSONAL OCUPADO MANUFACTURA Y MINERÍA, MINERÍA, MANUFACTURA (VALORES EN DÓLARES)</t>
  </si>
  <si>
    <t>G8</t>
  </si>
  <si>
    <t>REMUNERACIONES NACIONALES (VALORES EN DÓLARES)</t>
  </si>
  <si>
    <t>G9</t>
  </si>
  <si>
    <t>REMUNERACIONES A NIVEL REGIONAL (VALORES EN DÓLARES)</t>
  </si>
  <si>
    <t>G10</t>
  </si>
  <si>
    <t>REMUNERACIONES TOTAL NACIONAL, REMUNERACIONES MINERÍA, REMUNERACIONES MANUFACTURA (VALORES EN DÓLARES)</t>
  </si>
  <si>
    <t>G11</t>
  </si>
  <si>
    <t>ADQUISIONES DE ACTIVOS FIJOS  TOTAL NACIONAL, ADQUISICIONES DE ACTIVOS FIJOS NUEVOS MINERÍA, ADQUISICIÓN DE ACTIVOS FIJOS NUEVOS MANUFACTURA (VALORES EN DÓLARES)</t>
  </si>
  <si>
    <t>MINERÍA</t>
  </si>
  <si>
    <t>CONSUMO INTERMEDIO</t>
  </si>
  <si>
    <t>VALOR AGREGADO</t>
  </si>
  <si>
    <t>MINERIA</t>
  </si>
  <si>
    <t>DE 50 A 99</t>
  </si>
  <si>
    <t>DE 100 A 199</t>
  </si>
  <si>
    <t>DE 200 A 499</t>
  </si>
  <si>
    <t>DE 500 Y MÁS</t>
  </si>
  <si>
    <t>% de la fila</t>
  </si>
  <si>
    <t>SECTOR</t>
  </si>
  <si>
    <t>Suma</t>
  </si>
  <si>
    <t>DE100 A 199</t>
  </si>
  <si>
    <t>% de la suma de fila</t>
  </si>
  <si>
    <t>totremun TOTAL REMUNERACIONES</t>
  </si>
  <si>
    <t>fbk FORMACIÓN DE CAPITAL FIJO</t>
  </si>
  <si>
    <t>FORMACION BRUTA DE CAPITAL</t>
  </si>
  <si>
    <t>NUMERO DE EMPRESAS</t>
  </si>
  <si>
    <t>PERSONAL OCUPADO</t>
  </si>
  <si>
    <t>REMUNERACIONES</t>
  </si>
  <si>
    <t>PRODUCCION</t>
  </si>
  <si>
    <t>tramprod TRAMOS PRODUCCIÓN</t>
  </si>
  <si>
    <t>DE 400000 A 799999</t>
  </si>
  <si>
    <t>DE 800000 A 1999999</t>
  </si>
  <si>
    <t>DE 20000000 Y MAS</t>
  </si>
  <si>
    <t>TOTAL</t>
  </si>
  <si>
    <t>HOMBRES</t>
  </si>
  <si>
    <t>MUJERES</t>
  </si>
  <si>
    <t>% del N total de tabla</t>
  </si>
  <si>
    <t>Total</t>
  </si>
  <si>
    <t>wregion REGIÓN</t>
  </si>
  <si>
    <t>1,00 REGIÓN SIERRA</t>
  </si>
  <si>
    <t>2,00 REGIÓN COSTA</t>
  </si>
  <si>
    <t>3,00 REGIÓN AMAZÓNICA</t>
  </si>
  <si>
    <t>4,00 REGIÓN INSULAR</t>
  </si>
  <si>
    <t>REGION AMAZÓNICA</t>
  </si>
  <si>
    <t>REGIÓN COSTA</t>
  </si>
  <si>
    <t>REGIÓN SIERRA</t>
  </si>
  <si>
    <t>REGIÓN INSULAR</t>
  </si>
  <si>
    <t>OTRAS REMUNERACIONES</t>
  </si>
  <si>
    <t>13.14. Y OTROS SOBRESUELDOS</t>
  </si>
  <si>
    <t>SUBSIDIO FAMILIAR</t>
  </si>
  <si>
    <t>NDEMNIZACIONES</t>
  </si>
  <si>
    <t>SUELDOS Y SALARIOS</t>
  </si>
  <si>
    <t>PARTICIPACION EN UTILIDADES</t>
  </si>
  <si>
    <t>APORTE PATRONAL AL IESS</t>
  </si>
  <si>
    <t>FONDO DE RESERVA</t>
  </si>
  <si>
    <t>ADQUISICION DE MAQUINARIA Y EQUIPO NUEVO</t>
  </si>
  <si>
    <t>ADQUISICION DE EDIFICIOS, INSTALACIONES Y OTRAS CONSTRUCCIONES NUEVO</t>
  </si>
  <si>
    <t>ADQUISICIÓN DE MUEBLES Y ENSERES NUEVOS</t>
  </si>
  <si>
    <t>ÍNDICE&gt;&gt;</t>
  </si>
  <si>
    <t>k</t>
  </si>
  <si>
    <t>prodtota PRODUCCIÓN TOTAL</t>
  </si>
  <si>
    <t>consint CONSUMO INTERMEDIO</t>
  </si>
  <si>
    <t>valag VALOR AGREGADO</t>
  </si>
  <si>
    <t>deprecia DEPRECIACIONES</t>
  </si>
  <si>
    <t>NUMERO</t>
  </si>
  <si>
    <t>PERSONAL</t>
  </si>
  <si>
    <t>ÍNDICE INDUSTRIALES 2015</t>
  </si>
  <si>
    <t>INSTITUTO NACIONAL DE ESTADÍSTICA Y CENSOS (INEC) -MANUFACTURA Y MINERÍA 2015 (Empalme con la serie histórica)</t>
  </si>
  <si>
    <t>DE 2000000  A 3999999</t>
  </si>
  <si>
    <t>DE 4000000  A 19999999</t>
  </si>
  <si>
    <t>DE 2000000 A 3999999</t>
  </si>
  <si>
    <t>DE 4000000 A 19999999</t>
  </si>
  <si>
    <t>ADQUISICIÓN DE EQUIPO DE OFICINA NUEVO Y OTROS</t>
  </si>
  <si>
    <t>DE 0 A 49</t>
  </si>
  <si>
    <t>DE 0 A 799999</t>
  </si>
  <si>
    <t xml:space="preserve">          MANUFACTURA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</si>
</sst>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###0"/>
    <numFmt numFmtId="165" formatCode="_(* #,##0_);_(* \(#,##0\);_(* &quot;-&quot;??_);_(@_)"/>
    <numFmt numFmtId="166" formatCode="0.0%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12"/>
      <name val="Courier"/>
      <family val="3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3" tint="0.39997558519241921"/>
      <name val="Arial"/>
      <family val="2"/>
    </font>
    <font>
      <sz val="11"/>
      <color theme="0"/>
      <name val="Calibri"/>
      <family val="2"/>
      <scheme val="minor"/>
    </font>
    <font>
      <sz val="10"/>
      <name val="Arial"/>
      <family val="2"/>
    </font>
    <font>
      <u/>
      <sz val="11"/>
      <color theme="4"/>
      <name val="Calibri"/>
      <family val="2"/>
      <scheme val="minor"/>
    </font>
    <font>
      <sz val="9"/>
      <color theme="0"/>
      <name val="Arial"/>
      <family val="2"/>
    </font>
    <font>
      <sz val="10"/>
      <color theme="0"/>
      <name val="Arial"/>
      <family val="2"/>
    </font>
    <font>
      <sz val="9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  <font>
      <sz val="8"/>
      <color theme="1"/>
      <name val="Arial"/>
      <family val="2"/>
    </font>
    <font>
      <b/>
      <sz val="11"/>
      <color theme="0"/>
      <name val="Calibri"/>
      <family val="2"/>
      <scheme val="minor"/>
    </font>
    <font>
      <u/>
      <sz val="11"/>
      <color theme="3"/>
      <name val="Arial"/>
      <family val="2"/>
    </font>
    <font>
      <sz val="11"/>
      <color theme="3"/>
      <name val="Calibri"/>
      <family val="2"/>
      <scheme val="minor"/>
    </font>
    <font>
      <u/>
      <sz val="11"/>
      <name val="Calibri"/>
      <family val="2"/>
      <scheme val="minor"/>
    </font>
    <font>
      <sz val="8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2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0" fontId="6" fillId="0" borderId="0" applyNumberFormat="0" applyFill="0" applyBorder="0" applyAlignment="0" applyProtection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</cellStyleXfs>
  <cellXfs count="2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7" fillId="0" borderId="0" xfId="5" applyFont="1" applyAlignment="1">
      <alignment vertical="center" wrapText="1"/>
    </xf>
    <xf numFmtId="165" fontId="0" fillId="0" borderId="0" xfId="1" applyNumberFormat="1" applyFont="1"/>
    <xf numFmtId="10" fontId="3" fillId="0" borderId="0" xfId="2" applyNumberFormat="1" applyFont="1" applyBorder="1" applyAlignment="1">
      <alignment horizontal="right" vertical="top"/>
    </xf>
    <xf numFmtId="0" fontId="0" fillId="0" borderId="0" xfId="0" applyBorder="1" applyAlignment="1"/>
    <xf numFmtId="0" fontId="3" fillId="0" borderId="0" xfId="8" applyFont="1" applyBorder="1" applyAlignment="1">
      <alignment horizontal="center" wrapText="1"/>
    </xf>
    <xf numFmtId="0" fontId="3" fillId="0" borderId="0" xfId="8" applyFont="1" applyBorder="1" applyAlignment="1">
      <alignment horizontal="left" vertical="top" wrapText="1"/>
    </xf>
    <xf numFmtId="0" fontId="3" fillId="0" borderId="0" xfId="8" applyFont="1" applyBorder="1" applyAlignment="1">
      <alignment vertical="top" wrapText="1"/>
    </xf>
    <xf numFmtId="0" fontId="10" fillId="0" borderId="0" xfId="5" applyFont="1" applyBorder="1" applyAlignment="1" applyProtection="1">
      <alignment vertical="center"/>
    </xf>
    <xf numFmtId="10" fontId="11" fillId="0" borderId="2" xfId="2" applyNumberFormat="1" applyFont="1" applyBorder="1" applyAlignment="1">
      <alignment horizontal="right" vertical="top"/>
    </xf>
    <xf numFmtId="0" fontId="12" fillId="0" borderId="2" xfId="3" applyFont="1" applyBorder="1" applyAlignment="1">
      <alignment vertical="center"/>
    </xf>
    <xf numFmtId="9" fontId="11" fillId="0" borderId="2" xfId="2" applyNumberFormat="1" applyFont="1" applyBorder="1" applyAlignment="1">
      <alignment horizontal="right" vertical="top"/>
    </xf>
    <xf numFmtId="165" fontId="11" fillId="0" borderId="2" xfId="1" applyNumberFormat="1" applyFont="1" applyBorder="1" applyAlignment="1">
      <alignment horizontal="right" vertical="top"/>
    </xf>
    <xf numFmtId="165" fontId="8" fillId="0" borderId="2" xfId="0" applyNumberFormat="1" applyFont="1" applyBorder="1"/>
    <xf numFmtId="0" fontId="12" fillId="0" borderId="2" xfId="6" applyFont="1" applyBorder="1" applyAlignment="1">
      <alignment vertical="center"/>
    </xf>
    <xf numFmtId="0" fontId="11" fillId="0" borderId="2" xfId="6" applyFont="1" applyBorder="1" applyAlignment="1">
      <alignment horizontal="center" wrapText="1"/>
    </xf>
    <xf numFmtId="0" fontId="12" fillId="0" borderId="2" xfId="7" applyFont="1" applyBorder="1" applyAlignment="1">
      <alignment vertical="center"/>
    </xf>
    <xf numFmtId="0" fontId="11" fillId="0" borderId="2" xfId="7" applyFont="1" applyBorder="1" applyAlignment="1">
      <alignment horizontal="center" wrapText="1"/>
    </xf>
    <xf numFmtId="0" fontId="8" fillId="0" borderId="2" xfId="0" applyFont="1" applyBorder="1" applyAlignment="1"/>
    <xf numFmtId="0" fontId="11" fillId="0" borderId="2" xfId="9" applyFont="1" applyBorder="1" applyAlignment="1">
      <alignment horizontal="center" wrapText="1"/>
    </xf>
    <xf numFmtId="0" fontId="12" fillId="0" borderId="2" xfId="9" applyFont="1" applyBorder="1" applyAlignment="1">
      <alignment vertical="center"/>
    </xf>
    <xf numFmtId="165" fontId="11" fillId="0" borderId="2" xfId="1" applyNumberFormat="1" applyFont="1" applyBorder="1" applyAlignment="1">
      <alignment horizontal="right" vertical="top" wrapText="1"/>
    </xf>
    <xf numFmtId="0" fontId="12" fillId="0" borderId="2" xfId="12" applyFont="1" applyBorder="1" applyAlignment="1">
      <alignment vertical="center" wrapText="1"/>
    </xf>
    <xf numFmtId="0" fontId="12" fillId="0" borderId="2" xfId="12" applyFont="1" applyBorder="1" applyAlignment="1">
      <alignment vertical="center"/>
    </xf>
    <xf numFmtId="0" fontId="11" fillId="0" borderId="2" xfId="12" applyFont="1" applyBorder="1" applyAlignment="1">
      <alignment horizontal="left" vertical="top" wrapText="1"/>
    </xf>
    <xf numFmtId="0" fontId="12" fillId="0" borderId="2" xfId="15" applyFont="1" applyBorder="1" applyAlignment="1">
      <alignment vertical="center" wrapText="1"/>
    </xf>
    <xf numFmtId="0" fontId="12" fillId="0" borderId="2" xfId="15" applyFont="1" applyBorder="1" applyAlignment="1">
      <alignment vertical="center"/>
    </xf>
    <xf numFmtId="0" fontId="11" fillId="0" borderId="2" xfId="15" applyFont="1" applyBorder="1" applyAlignment="1">
      <alignment horizontal="left" vertical="top" wrapText="1"/>
    </xf>
    <xf numFmtId="165" fontId="13" fillId="0" borderId="2" xfId="0" applyNumberFormat="1" applyFont="1" applyBorder="1"/>
    <xf numFmtId="0" fontId="12" fillId="0" borderId="3" xfId="16" applyFont="1" applyBorder="1" applyAlignment="1">
      <alignment vertical="center" wrapText="1"/>
    </xf>
    <xf numFmtId="0" fontId="12" fillId="0" borderId="3" xfId="16" applyFont="1" applyBorder="1" applyAlignment="1">
      <alignment vertical="center"/>
    </xf>
    <xf numFmtId="0" fontId="11" fillId="0" borderId="3" xfId="16" applyFont="1" applyBorder="1" applyAlignment="1">
      <alignment horizontal="left" vertical="top" wrapText="1"/>
    </xf>
    <xf numFmtId="165" fontId="11" fillId="0" borderId="3" xfId="1" applyNumberFormat="1" applyFont="1" applyBorder="1" applyAlignment="1">
      <alignment horizontal="right" vertical="top"/>
    </xf>
    <xf numFmtId="0" fontId="14" fillId="0" borderId="0" xfId="0" applyFont="1"/>
    <xf numFmtId="0" fontId="14" fillId="0" borderId="2" xfId="0" applyFont="1" applyBorder="1"/>
    <xf numFmtId="165" fontId="15" fillId="0" borderId="2" xfId="1" applyNumberFormat="1" applyFont="1" applyBorder="1" applyAlignment="1">
      <alignment horizontal="right" vertical="top"/>
    </xf>
    <xf numFmtId="0" fontId="16" fillId="0" borderId="0" xfId="0" applyFont="1"/>
    <xf numFmtId="0" fontId="8" fillId="0" borderId="0" xfId="0" applyFont="1"/>
    <xf numFmtId="0" fontId="15" fillId="0" borderId="0" xfId="8" applyFont="1" applyBorder="1" applyAlignment="1">
      <alignment horizontal="center" wrapText="1"/>
    </xf>
    <xf numFmtId="10" fontId="15" fillId="0" borderId="0" xfId="2" applyNumberFormat="1" applyFont="1" applyBorder="1" applyAlignment="1">
      <alignment horizontal="right" vertical="top"/>
    </xf>
    <xf numFmtId="165" fontId="14" fillId="0" borderId="0" xfId="1" applyNumberFormat="1" applyFont="1"/>
    <xf numFmtId="165" fontId="8" fillId="0" borderId="0" xfId="1" applyNumberFormat="1" applyFont="1"/>
    <xf numFmtId="9" fontId="12" fillId="0" borderId="0" xfId="2" applyFont="1"/>
    <xf numFmtId="0" fontId="12" fillId="0" borderId="0" xfId="6" applyFont="1"/>
    <xf numFmtId="10" fontId="12" fillId="0" borderId="0" xfId="6" applyNumberFormat="1" applyFont="1"/>
    <xf numFmtId="0" fontId="12" fillId="0" borderId="0" xfId="23" applyFont="1" applyBorder="1" applyAlignment="1">
      <alignment vertical="center"/>
    </xf>
    <xf numFmtId="0" fontId="8" fillId="0" borderId="0" xfId="0" applyFont="1" applyBorder="1"/>
    <xf numFmtId="0" fontId="12" fillId="0" borderId="0" xfId="23" applyFont="1" applyBorder="1"/>
    <xf numFmtId="0" fontId="11" fillId="0" borderId="0" xfId="23" applyFont="1" applyBorder="1" applyAlignment="1">
      <alignment vertical="top" wrapText="1"/>
    </xf>
    <xf numFmtId="0" fontId="11" fillId="0" borderId="0" xfId="23" applyFont="1" applyBorder="1" applyAlignment="1">
      <alignment horizontal="left" vertical="top" wrapText="1"/>
    </xf>
    <xf numFmtId="164" fontId="11" fillId="0" borderId="0" xfId="23" applyNumberFormat="1" applyFont="1" applyBorder="1" applyAlignment="1">
      <alignment horizontal="right" vertical="top"/>
    </xf>
    <xf numFmtId="9" fontId="12" fillId="0" borderId="0" xfId="2" applyNumberFormat="1" applyFont="1" applyBorder="1"/>
    <xf numFmtId="9" fontId="8" fillId="0" borderId="0" xfId="2" applyNumberFormat="1" applyFont="1"/>
    <xf numFmtId="0" fontId="8" fillId="0" borderId="8" xfId="0" applyFont="1" applyBorder="1"/>
    <xf numFmtId="0" fontId="12" fillId="0" borderId="0" xfId="8" applyFont="1" applyBorder="1" applyAlignment="1">
      <alignment vertical="center"/>
    </xf>
    <xf numFmtId="0" fontId="12" fillId="0" borderId="0" xfId="8" applyFont="1"/>
    <xf numFmtId="0" fontId="12" fillId="0" borderId="0" xfId="8" applyFont="1" applyBorder="1" applyAlignment="1"/>
    <xf numFmtId="0" fontId="12" fillId="0" borderId="0" xfId="8" applyFont="1" applyAlignment="1"/>
    <xf numFmtId="0" fontId="8" fillId="0" borderId="0" xfId="0" applyFont="1" applyAlignment="1"/>
    <xf numFmtId="0" fontId="11" fillId="0" borderId="0" xfId="8" applyFont="1" applyBorder="1" applyAlignment="1">
      <alignment horizontal="left"/>
    </xf>
    <xf numFmtId="164" fontId="11" fillId="0" borderId="0" xfId="8" applyNumberFormat="1" applyFont="1" applyBorder="1" applyAlignment="1">
      <alignment horizontal="right"/>
    </xf>
    <xf numFmtId="9" fontId="12" fillId="0" borderId="0" xfId="2" applyFont="1" applyAlignment="1"/>
    <xf numFmtId="9" fontId="8" fillId="0" borderId="0" xfId="2" applyFont="1" applyAlignment="1"/>
    <xf numFmtId="0" fontId="11" fillId="0" borderId="0" xfId="8" applyFont="1" applyBorder="1" applyAlignment="1">
      <alignment horizontal="left" vertical="top" wrapText="1"/>
    </xf>
    <xf numFmtId="0" fontId="11" fillId="0" borderId="0" xfId="8" applyFont="1" applyBorder="1" applyAlignment="1">
      <alignment horizontal="left" wrapText="1"/>
    </xf>
    <xf numFmtId="164" fontId="8" fillId="0" borderId="0" xfId="0" applyNumberFormat="1" applyFont="1"/>
    <xf numFmtId="0" fontId="11" fillId="0" borderId="0" xfId="8" applyFont="1" applyBorder="1" applyAlignment="1">
      <alignment horizontal="left" vertical="top"/>
    </xf>
    <xf numFmtId="164" fontId="11" fillId="0" borderId="0" xfId="8" applyNumberFormat="1" applyFont="1" applyBorder="1" applyAlignment="1">
      <alignment horizontal="right" vertical="top"/>
    </xf>
    <xf numFmtId="9" fontId="8" fillId="0" borderId="0" xfId="2" applyFont="1"/>
    <xf numFmtId="0" fontId="18" fillId="0" borderId="0" xfId="5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vertical="center" wrapText="1"/>
    </xf>
    <xf numFmtId="0" fontId="11" fillId="0" borderId="2" xfId="3" applyFont="1" applyBorder="1" applyAlignment="1">
      <alignment horizontal="center" wrapText="1"/>
    </xf>
    <xf numFmtId="0" fontId="8" fillId="0" borderId="2" xfId="0" applyFont="1" applyBorder="1"/>
    <xf numFmtId="0" fontId="11" fillId="0" borderId="2" xfId="12" applyFont="1" applyBorder="1" applyAlignment="1">
      <alignment horizontal="center" wrapText="1"/>
    </xf>
    <xf numFmtId="0" fontId="11" fillId="0" borderId="2" xfId="13" applyFont="1" applyBorder="1" applyAlignment="1">
      <alignment horizontal="center" wrapText="1"/>
    </xf>
    <xf numFmtId="0" fontId="11" fillId="0" borderId="2" xfId="13" applyFont="1" applyBorder="1" applyAlignment="1">
      <alignment horizontal="left" vertical="top" wrapText="1"/>
    </xf>
    <xf numFmtId="0" fontId="11" fillId="0" borderId="2" xfId="15" applyFont="1" applyBorder="1" applyAlignment="1">
      <alignment horizontal="center" wrapText="1"/>
    </xf>
    <xf numFmtId="0" fontId="14" fillId="0" borderId="0" xfId="0" applyFont="1" applyBorder="1"/>
    <xf numFmtId="0" fontId="2" fillId="0" borderId="2" xfId="12" applyFont="1" applyBorder="1" applyAlignment="1">
      <alignment vertical="center"/>
    </xf>
    <xf numFmtId="0" fontId="15" fillId="0" borderId="2" xfId="12" applyFont="1" applyBorder="1" applyAlignment="1">
      <alignment horizontal="center" wrapText="1"/>
    </xf>
    <xf numFmtId="0" fontId="20" fillId="0" borderId="0" xfId="5" applyFont="1" applyBorder="1" applyAlignment="1" applyProtection="1">
      <alignment vertical="center"/>
    </xf>
    <xf numFmtId="164" fontId="15" fillId="0" borderId="2" xfId="12" applyNumberFormat="1" applyFont="1" applyBorder="1" applyAlignment="1">
      <alignment horizontal="right" vertical="top"/>
    </xf>
    <xf numFmtId="0" fontId="2" fillId="0" borderId="0" xfId="12" applyFont="1"/>
    <xf numFmtId="0" fontId="21" fillId="0" borderId="0" xfId="0" applyFont="1"/>
    <xf numFmtId="0" fontId="2" fillId="0" borderId="2" xfId="15" applyFont="1" applyBorder="1"/>
    <xf numFmtId="0" fontId="2" fillId="0" borderId="0" xfId="16" applyFont="1"/>
    <xf numFmtId="10" fontId="14" fillId="0" borderId="0" xfId="2" applyNumberFormat="1" applyFont="1"/>
    <xf numFmtId="0" fontId="2" fillId="0" borderId="0" xfId="3" applyFont="1"/>
    <xf numFmtId="10" fontId="14" fillId="0" borderId="0" xfId="2" applyNumberFormat="1" applyFont="1" applyBorder="1"/>
    <xf numFmtId="164" fontId="14" fillId="0" borderId="0" xfId="0" applyNumberFormat="1" applyFont="1"/>
    <xf numFmtId="165" fontId="14" fillId="0" borderId="0" xfId="0" applyNumberFormat="1" applyFont="1" applyBorder="1"/>
    <xf numFmtId="0" fontId="14" fillId="0" borderId="1" xfId="0" applyFont="1" applyBorder="1"/>
    <xf numFmtId="0" fontId="2" fillId="0" borderId="0" xfId="8" applyFont="1" applyBorder="1" applyAlignment="1">
      <alignment vertical="center" wrapText="1"/>
    </xf>
    <xf numFmtId="0" fontId="2" fillId="0" borderId="0" xfId="8" applyFont="1" applyBorder="1" applyAlignment="1">
      <alignment vertical="center"/>
    </xf>
    <xf numFmtId="0" fontId="15" fillId="0" borderId="0" xfId="8" applyFont="1" applyBorder="1" applyAlignment="1">
      <alignment vertical="top" wrapText="1"/>
    </xf>
    <xf numFmtId="0" fontId="15" fillId="0" borderId="0" xfId="8" applyFont="1" applyBorder="1" applyAlignment="1">
      <alignment horizontal="left" vertical="top" wrapText="1"/>
    </xf>
    <xf numFmtId="0" fontId="2" fillId="0" borderId="2" xfId="13" applyFont="1" applyBorder="1"/>
    <xf numFmtId="0" fontId="12" fillId="0" borderId="2" xfId="14" applyFont="1" applyBorder="1" applyAlignment="1">
      <alignment vertical="center" wrapText="1"/>
    </xf>
    <xf numFmtId="0" fontId="12" fillId="0" borderId="2" xfId="14" applyFont="1" applyBorder="1" applyAlignment="1">
      <alignment vertical="center"/>
    </xf>
    <xf numFmtId="0" fontId="12" fillId="0" borderId="2" xfId="14" applyFont="1" applyBorder="1"/>
    <xf numFmtId="0" fontId="11" fillId="0" borderId="2" xfId="14" applyFont="1" applyBorder="1" applyAlignment="1">
      <alignment horizontal="right" vertical="top" wrapText="1"/>
    </xf>
    <xf numFmtId="165" fontId="22" fillId="0" borderId="2" xfId="1" applyNumberFormat="1" applyFont="1" applyBorder="1" applyAlignment="1">
      <alignment horizontal="right" vertical="top"/>
    </xf>
    <xf numFmtId="9" fontId="22" fillId="0" borderId="2" xfId="2" applyNumberFormat="1" applyFont="1" applyBorder="1" applyAlignment="1">
      <alignment horizontal="right" vertical="top"/>
    </xf>
    <xf numFmtId="164" fontId="11" fillId="0" borderId="2" xfId="14" applyNumberFormat="1" applyFont="1" applyBorder="1" applyAlignment="1">
      <alignment horizontal="right" vertical="top"/>
    </xf>
    <xf numFmtId="0" fontId="22" fillId="0" borderId="2" xfId="14" applyFont="1" applyBorder="1" applyAlignment="1">
      <alignment horizontal="left" vertical="top" wrapText="1"/>
    </xf>
    <xf numFmtId="9" fontId="11" fillId="0" borderId="0" xfId="2" applyFont="1" applyBorder="1" applyAlignment="1">
      <alignment horizontal="right" wrapText="1"/>
    </xf>
    <xf numFmtId="9" fontId="8" fillId="0" borderId="0" xfId="2" applyFont="1" applyAlignment="1">
      <alignment horizontal="right"/>
    </xf>
    <xf numFmtId="9" fontId="11" fillId="0" borderId="2" xfId="2" applyFont="1" applyBorder="1" applyAlignment="1">
      <alignment horizontal="right" vertical="top"/>
    </xf>
    <xf numFmtId="0" fontId="11" fillId="0" borderId="3" xfId="16" applyFont="1" applyBorder="1" applyAlignment="1">
      <alignment horizontal="center" wrapText="1"/>
    </xf>
    <xf numFmtId="10" fontId="14" fillId="0" borderId="2" xfId="0" applyNumberFormat="1" applyFont="1" applyBorder="1"/>
    <xf numFmtId="165" fontId="8" fillId="0" borderId="0" xfId="0" applyNumberFormat="1" applyFont="1"/>
    <xf numFmtId="0" fontId="14" fillId="0" borderId="2" xfId="0" applyFont="1" applyBorder="1"/>
    <xf numFmtId="0" fontId="11" fillId="0" borderId="2" xfId="8" applyFont="1" applyBorder="1" applyAlignment="1">
      <alignment horizontal="center" wrapText="1"/>
    </xf>
    <xf numFmtId="0" fontId="2" fillId="0" borderId="2" xfId="10" applyFont="1" applyBorder="1"/>
    <xf numFmtId="165" fontId="2" fillId="0" borderId="2" xfId="10" applyNumberFormat="1" applyFont="1" applyBorder="1"/>
    <xf numFmtId="165" fontId="14" fillId="0" borderId="2" xfId="0" applyNumberFormat="1" applyFont="1" applyBorder="1"/>
    <xf numFmtId="0" fontId="11" fillId="0" borderId="0" xfId="8" applyFont="1" applyBorder="1" applyAlignment="1">
      <alignment horizontal="center" wrapText="1"/>
    </xf>
    <xf numFmtId="0" fontId="11" fillId="0" borderId="2" xfId="9" applyFont="1" applyBorder="1" applyAlignment="1">
      <alignment horizontal="left" vertical="top" wrapText="1"/>
    </xf>
    <xf numFmtId="0" fontId="11" fillId="0" borderId="2" xfId="8" applyFont="1" applyBorder="1" applyAlignment="1">
      <alignment horizontal="left" vertical="top" wrapText="1"/>
    </xf>
    <xf numFmtId="0" fontId="8" fillId="0" borderId="2" xfId="0" applyFont="1" applyBorder="1"/>
    <xf numFmtId="0" fontId="11" fillId="0" borderId="2" xfId="14" applyFont="1" applyBorder="1" applyAlignment="1">
      <alignment horizontal="left" vertical="top" wrapText="1"/>
    </xf>
    <xf numFmtId="0" fontId="11" fillId="0" borderId="2" xfId="14" applyFont="1" applyBorder="1" applyAlignment="1">
      <alignment horizontal="center" wrapText="1"/>
    </xf>
    <xf numFmtId="0" fontId="11" fillId="0" borderId="2" xfId="3" applyFont="1" applyBorder="1" applyAlignment="1">
      <alignment horizontal="left" vertical="top" wrapText="1"/>
    </xf>
    <xf numFmtId="0" fontId="11" fillId="0" borderId="2" xfId="7" applyFont="1" applyBorder="1" applyAlignment="1">
      <alignment horizontal="left" vertical="top" wrapText="1"/>
    </xf>
    <xf numFmtId="0" fontId="12" fillId="0" borderId="2" xfId="7" applyFont="1" applyBorder="1" applyAlignment="1">
      <alignment horizontal="center" vertical="center"/>
    </xf>
    <xf numFmtId="0" fontId="11" fillId="0" borderId="2" xfId="6" applyFont="1" applyBorder="1" applyAlignment="1">
      <alignment horizontal="left" vertical="top" wrapText="1"/>
    </xf>
    <xf numFmtId="0" fontId="8" fillId="0" borderId="2" xfId="0" applyFont="1" applyBorder="1"/>
    <xf numFmtId="0" fontId="24" fillId="0" borderId="0" xfId="0" applyFont="1"/>
    <xf numFmtId="165" fontId="8" fillId="0" borderId="2" xfId="1" applyNumberFormat="1" applyFont="1" applyBorder="1"/>
    <xf numFmtId="9" fontId="8" fillId="0" borderId="2" xfId="2" applyFont="1" applyFill="1" applyBorder="1"/>
    <xf numFmtId="165" fontId="8" fillId="0" borderId="2" xfId="1" applyNumberFormat="1" applyFont="1" applyFill="1" applyBorder="1"/>
    <xf numFmtId="0" fontId="12" fillId="0" borderId="2" xfId="11" applyFont="1" applyBorder="1" applyAlignment="1">
      <alignment vertical="center" wrapText="1"/>
    </xf>
    <xf numFmtId="0" fontId="12" fillId="0" borderId="2" xfId="11" applyFont="1" applyBorder="1" applyAlignment="1">
      <alignment vertical="center"/>
    </xf>
    <xf numFmtId="0" fontId="12" fillId="0" borderId="2" xfId="11" applyFont="1" applyBorder="1"/>
    <xf numFmtId="165" fontId="11" fillId="0" borderId="2" xfId="1" applyNumberFormat="1" applyFont="1" applyBorder="1" applyAlignment="1">
      <alignment horizontal="center" wrapText="1"/>
    </xf>
    <xf numFmtId="9" fontId="11" fillId="0" borderId="2" xfId="2" applyFont="1" applyFill="1" applyBorder="1" applyAlignment="1">
      <alignment horizontal="center" wrapText="1"/>
    </xf>
    <xf numFmtId="165" fontId="11" fillId="0" borderId="2" xfId="1" applyNumberFormat="1" applyFont="1" applyFill="1" applyBorder="1" applyAlignment="1">
      <alignment horizontal="center" wrapText="1"/>
    </xf>
    <xf numFmtId="0" fontId="11" fillId="0" borderId="2" xfId="10" applyFont="1" applyBorder="1" applyAlignment="1">
      <alignment horizontal="left" vertical="top" wrapText="1"/>
    </xf>
    <xf numFmtId="9" fontId="11" fillId="0" borderId="2" xfId="2" applyFont="1" applyFill="1" applyBorder="1" applyAlignment="1">
      <alignment horizontal="right" vertical="top"/>
    </xf>
    <xf numFmtId="165" fontId="11" fillId="0" borderId="2" xfId="1" applyNumberFormat="1" applyFont="1" applyFill="1" applyBorder="1" applyAlignment="1">
      <alignment horizontal="right" vertical="top" wrapText="1"/>
    </xf>
    <xf numFmtId="165" fontId="11" fillId="0" borderId="2" xfId="1" applyNumberFormat="1" applyFont="1" applyFill="1" applyBorder="1" applyAlignment="1">
      <alignment horizontal="right" vertical="top"/>
    </xf>
    <xf numFmtId="165" fontId="12" fillId="0" borderId="2" xfId="10" applyNumberFormat="1" applyFont="1" applyBorder="1"/>
    <xf numFmtId="10" fontId="8" fillId="0" borderId="2" xfId="0" applyNumberFormat="1" applyFont="1" applyBorder="1"/>
    <xf numFmtId="0" fontId="11" fillId="0" borderId="2" xfId="11" applyFont="1" applyBorder="1" applyAlignment="1">
      <alignment horizontal="left" vertical="top" wrapText="1"/>
    </xf>
    <xf numFmtId="10" fontId="11" fillId="0" borderId="2" xfId="2" applyNumberFormat="1" applyFont="1" applyFill="1" applyBorder="1" applyAlignment="1">
      <alignment horizontal="right" vertical="top"/>
    </xf>
    <xf numFmtId="166" fontId="11" fillId="0" borderId="2" xfId="2" applyNumberFormat="1" applyFont="1" applyFill="1" applyBorder="1" applyAlignment="1">
      <alignment horizontal="right" vertical="top"/>
    </xf>
    <xf numFmtId="0" fontId="12" fillId="0" borderId="0" xfId="22" applyFont="1" applyBorder="1" applyAlignment="1">
      <alignment vertical="center"/>
    </xf>
    <xf numFmtId="0" fontId="11" fillId="0" borderId="0" xfId="22" applyFont="1" applyBorder="1" applyAlignment="1">
      <alignment horizontal="center" wrapText="1"/>
    </xf>
    <xf numFmtId="0" fontId="11" fillId="0" borderId="0" xfId="22" applyFont="1" applyBorder="1" applyAlignment="1">
      <alignment horizontal="center"/>
    </xf>
    <xf numFmtId="0" fontId="12" fillId="0" borderId="0" xfId="22" applyFont="1"/>
    <xf numFmtId="165" fontId="8" fillId="0" borderId="0" xfId="1" applyNumberFormat="1" applyFont="1" applyFill="1"/>
    <xf numFmtId="0" fontId="11" fillId="0" borderId="0" xfId="22" applyFont="1" applyBorder="1" applyAlignment="1">
      <alignment horizontal="left" vertical="top" wrapText="1"/>
    </xf>
    <xf numFmtId="0" fontId="11" fillId="0" borderId="0" xfId="22" applyFont="1" applyBorder="1" applyAlignment="1">
      <alignment horizontal="right" vertical="top" wrapText="1"/>
    </xf>
    <xf numFmtId="164" fontId="11" fillId="0" borderId="0" xfId="22" applyNumberFormat="1" applyFont="1" applyBorder="1" applyAlignment="1">
      <alignment horizontal="right" vertical="top"/>
    </xf>
    <xf numFmtId="9" fontId="8" fillId="0" borderId="0" xfId="2" applyFont="1" applyFill="1"/>
    <xf numFmtId="10" fontId="12" fillId="0" borderId="0" xfId="2" applyNumberFormat="1" applyFont="1"/>
    <xf numFmtId="10" fontId="8" fillId="0" borderId="0" xfId="2" applyNumberFormat="1" applyFont="1" applyFill="1"/>
    <xf numFmtId="166" fontId="12" fillId="0" borderId="0" xfId="2" applyNumberFormat="1" applyFont="1"/>
    <xf numFmtId="9" fontId="8" fillId="0" borderId="0" xfId="2" applyNumberFormat="1" applyFont="1" applyFill="1"/>
    <xf numFmtId="9" fontId="12" fillId="0" borderId="0" xfId="2" applyNumberFormat="1" applyFont="1"/>
    <xf numFmtId="166" fontId="8" fillId="0" borderId="0" xfId="2" applyNumberFormat="1" applyFont="1" applyFill="1"/>
    <xf numFmtId="10" fontId="8" fillId="0" borderId="0" xfId="1" applyNumberFormat="1" applyFont="1" applyFill="1"/>
    <xf numFmtId="0" fontId="11" fillId="0" borderId="0" xfId="22" applyFont="1" applyBorder="1" applyAlignment="1">
      <alignment vertical="top" wrapText="1"/>
    </xf>
    <xf numFmtId="0" fontId="23" fillId="0" borderId="2" xfId="10" applyFont="1" applyBorder="1" applyAlignment="1">
      <alignment vertical="center" wrapText="1"/>
    </xf>
    <xf numFmtId="9" fontId="11" fillId="0" borderId="2" xfId="2" applyNumberFormat="1" applyFont="1" applyFill="1" applyBorder="1" applyAlignment="1">
      <alignment horizontal="center" wrapText="1"/>
    </xf>
    <xf numFmtId="0" fontId="11" fillId="0" borderId="2" xfId="10" applyFont="1" applyBorder="1" applyAlignment="1">
      <alignment horizontal="left" vertical="top" wrapText="1"/>
    </xf>
    <xf numFmtId="9" fontId="11" fillId="0" borderId="2" xfId="2" applyNumberFormat="1" applyFont="1" applyFill="1" applyBorder="1" applyAlignment="1">
      <alignment horizontal="right" vertical="top"/>
    </xf>
    <xf numFmtId="165" fontId="22" fillId="0" borderId="2" xfId="1" applyNumberFormat="1" applyFont="1" applyFill="1" applyBorder="1" applyAlignment="1">
      <alignment horizontal="right" vertical="top"/>
    </xf>
    <xf numFmtId="9" fontId="22" fillId="0" borderId="2" xfId="2" applyFont="1" applyFill="1" applyBorder="1" applyAlignment="1">
      <alignment horizontal="right" vertical="top"/>
    </xf>
    <xf numFmtId="9" fontId="8" fillId="0" borderId="2" xfId="2" applyNumberFormat="1" applyFont="1" applyFill="1" applyBorder="1"/>
    <xf numFmtId="165" fontId="17" fillId="0" borderId="2" xfId="1" applyNumberFormat="1" applyFont="1" applyFill="1" applyBorder="1"/>
    <xf numFmtId="9" fontId="17" fillId="0" borderId="2" xfId="2" applyNumberFormat="1" applyFont="1" applyFill="1" applyBorder="1"/>
    <xf numFmtId="0" fontId="12" fillId="0" borderId="2" xfId="10" applyFont="1" applyBorder="1" applyAlignment="1">
      <alignment vertical="center" wrapText="1"/>
    </xf>
    <xf numFmtId="0" fontId="17" fillId="0" borderId="2" xfId="0" applyFont="1" applyBorder="1" applyAlignment="1"/>
    <xf numFmtId="165" fontId="8" fillId="0" borderId="8" xfId="1" applyNumberFormat="1" applyFont="1" applyFill="1" applyBorder="1"/>
    <xf numFmtId="9" fontId="8" fillId="0" borderId="8" xfId="2" applyNumberFormat="1" applyFont="1" applyFill="1" applyBorder="1"/>
    <xf numFmtId="0" fontId="12" fillId="0" borderId="0" xfId="21" applyFont="1" applyBorder="1" applyAlignment="1">
      <alignment vertical="center"/>
    </xf>
    <xf numFmtId="0" fontId="11" fillId="0" borderId="0" xfId="21" applyFont="1" applyBorder="1" applyAlignment="1">
      <alignment horizontal="center" wrapText="1"/>
    </xf>
    <xf numFmtId="0" fontId="11" fillId="0" borderId="0" xfId="21" applyFont="1" applyBorder="1" applyAlignment="1">
      <alignment horizontal="center"/>
    </xf>
    <xf numFmtId="165" fontId="8" fillId="0" borderId="0" xfId="1" applyNumberFormat="1" applyFont="1" applyFill="1" applyBorder="1"/>
    <xf numFmtId="0" fontId="11" fillId="0" borderId="0" xfId="21" applyFont="1" applyBorder="1" applyAlignment="1">
      <alignment horizontal="left" vertical="top" wrapText="1"/>
    </xf>
    <xf numFmtId="165" fontId="11" fillId="0" borderId="0" xfId="1" applyNumberFormat="1" applyFont="1" applyBorder="1" applyAlignment="1">
      <alignment horizontal="right" vertical="top" wrapText="1"/>
    </xf>
    <xf numFmtId="165" fontId="11" fillId="0" borderId="0" xfId="1" applyNumberFormat="1" applyFont="1" applyBorder="1" applyAlignment="1">
      <alignment horizontal="right" vertical="top"/>
    </xf>
    <xf numFmtId="9" fontId="8" fillId="0" borderId="0" xfId="2" applyNumberFormat="1" applyFont="1" applyFill="1" applyBorder="1"/>
    <xf numFmtId="166" fontId="8" fillId="0" borderId="0" xfId="2" applyNumberFormat="1" applyFont="1" applyFill="1" applyBorder="1"/>
    <xf numFmtId="10" fontId="8" fillId="0" borderId="0" xfId="2" applyNumberFormat="1" applyFont="1" applyFill="1" applyBorder="1"/>
    <xf numFmtId="165" fontId="22" fillId="0" borderId="0" xfId="1" applyNumberFormat="1" applyFont="1" applyBorder="1" applyAlignment="1">
      <alignment horizontal="right" vertical="top"/>
    </xf>
    <xf numFmtId="165" fontId="17" fillId="0" borderId="0" xfId="1" applyNumberFormat="1" applyFont="1" applyFill="1"/>
    <xf numFmtId="0" fontId="12" fillId="0" borderId="0" xfId="21" applyFont="1"/>
    <xf numFmtId="166" fontId="12" fillId="0" borderId="0" xfId="2" applyNumberFormat="1" applyFont="1" applyAlignment="1"/>
    <xf numFmtId="166" fontId="12" fillId="0" borderId="0" xfId="2" applyNumberFormat="1" applyFont="1" applyBorder="1" applyAlignment="1">
      <alignment horizontal="right"/>
    </xf>
    <xf numFmtId="0" fontId="5" fillId="0" borderId="0" xfId="4" applyFont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  <xf numFmtId="0" fontId="11" fillId="0" borderId="2" xfId="3" applyFont="1" applyBorder="1" applyAlignment="1">
      <alignment horizontal="left" vertical="top" wrapText="1"/>
    </xf>
    <xf numFmtId="0" fontId="12" fillId="0" borderId="2" xfId="3" applyFont="1" applyBorder="1" applyAlignment="1">
      <alignment horizontal="center" vertical="center"/>
    </xf>
    <xf numFmtId="0" fontId="11" fillId="0" borderId="2" xfId="7" applyFont="1" applyBorder="1" applyAlignment="1">
      <alignment horizontal="left" vertical="top" wrapText="1"/>
    </xf>
    <xf numFmtId="0" fontId="12" fillId="0" borderId="2" xfId="7" applyFont="1" applyBorder="1" applyAlignment="1">
      <alignment horizontal="center" vertical="center"/>
    </xf>
    <xf numFmtId="0" fontId="11" fillId="0" borderId="2" xfId="6" applyFont="1" applyBorder="1" applyAlignment="1">
      <alignment horizontal="left" vertical="top" wrapText="1"/>
    </xf>
    <xf numFmtId="0" fontId="12" fillId="0" borderId="2" xfId="6" applyFont="1" applyBorder="1" applyAlignment="1">
      <alignment horizontal="center" vertical="center"/>
    </xf>
    <xf numFmtId="0" fontId="11" fillId="0" borderId="0" xfId="8" applyFont="1" applyBorder="1" applyAlignment="1">
      <alignment horizontal="center" wrapText="1"/>
    </xf>
    <xf numFmtId="0" fontId="12" fillId="0" borderId="0" xfId="8" applyFont="1" applyBorder="1" applyAlignment="1">
      <alignment horizontal="center" vertical="center"/>
    </xf>
    <xf numFmtId="0" fontId="11" fillId="0" borderId="2" xfId="9" applyFont="1" applyBorder="1" applyAlignment="1">
      <alignment horizontal="left" vertical="top" wrapText="1"/>
    </xf>
    <xf numFmtId="0" fontId="12" fillId="0" borderId="2" xfId="9" applyFont="1" applyBorder="1" applyAlignment="1">
      <alignment horizontal="center" vertical="center"/>
    </xf>
    <xf numFmtId="0" fontId="11" fillId="0" borderId="2" xfId="8" applyFont="1" applyBorder="1" applyAlignment="1">
      <alignment horizontal="left" vertical="top" wrapText="1"/>
    </xf>
    <xf numFmtId="0" fontId="8" fillId="0" borderId="2" xfId="0" applyFont="1" applyBorder="1"/>
    <xf numFmtId="0" fontId="11" fillId="0" borderId="2" xfId="9" applyFont="1" applyBorder="1" applyAlignment="1">
      <alignment horizontal="center" vertical="top" wrapText="1"/>
    </xf>
    <xf numFmtId="0" fontId="11" fillId="0" borderId="2" xfId="10" applyFont="1" applyFill="1" applyBorder="1" applyAlignment="1">
      <alignment horizontal="center" wrapText="1"/>
    </xf>
    <xf numFmtId="0" fontId="8" fillId="0" borderId="2" xfId="0" applyFont="1" applyFill="1" applyBorder="1"/>
    <xf numFmtId="0" fontId="11" fillId="0" borderId="2" xfId="10" applyFont="1" applyBorder="1" applyAlignment="1">
      <alignment horizontal="left" vertical="top" wrapText="1"/>
    </xf>
    <xf numFmtId="0" fontId="11" fillId="0" borderId="6" xfId="10" applyFont="1" applyFill="1" applyBorder="1" applyAlignment="1">
      <alignment horizontal="center" wrapText="1"/>
    </xf>
    <xf numFmtId="0" fontId="11" fillId="0" borderId="7" xfId="10" applyFont="1" applyFill="1" applyBorder="1" applyAlignment="1">
      <alignment horizontal="center" wrapText="1"/>
    </xf>
    <xf numFmtId="0" fontId="11" fillId="0" borderId="2" xfId="11" applyFont="1" applyBorder="1" applyAlignment="1">
      <alignment horizontal="left" vertical="top" wrapText="1"/>
    </xf>
    <xf numFmtId="0" fontId="12" fillId="0" borderId="2" xfId="11" applyFont="1" applyBorder="1" applyAlignment="1">
      <alignment horizontal="center" vertical="center"/>
    </xf>
    <xf numFmtId="0" fontId="11" fillId="0" borderId="2" xfId="11" applyFont="1" applyFill="1" applyBorder="1" applyAlignment="1">
      <alignment horizontal="center" wrapText="1"/>
    </xf>
    <xf numFmtId="0" fontId="12" fillId="0" borderId="2" xfId="11" applyFont="1" applyFill="1" applyBorder="1" applyAlignment="1">
      <alignment horizontal="center" vertical="center"/>
    </xf>
    <xf numFmtId="0" fontId="11" fillId="0" borderId="2" xfId="11" applyFont="1" applyBorder="1" applyAlignment="1">
      <alignment horizontal="center" wrapText="1"/>
    </xf>
    <xf numFmtId="0" fontId="11" fillId="0" borderId="6" xfId="11" applyFont="1" applyBorder="1" applyAlignment="1">
      <alignment horizontal="center" wrapText="1"/>
    </xf>
    <xf numFmtId="0" fontId="12" fillId="0" borderId="9" xfId="11" applyFont="1" applyBorder="1" applyAlignment="1">
      <alignment horizontal="center" vertical="center"/>
    </xf>
    <xf numFmtId="0" fontId="12" fillId="0" borderId="7" xfId="11" applyFont="1" applyBorder="1" applyAlignment="1">
      <alignment horizontal="center" vertical="center"/>
    </xf>
    <xf numFmtId="0" fontId="11" fillId="0" borderId="6" xfId="12" applyFont="1" applyBorder="1" applyAlignment="1">
      <alignment horizontal="center" wrapText="1"/>
    </xf>
    <xf numFmtId="0" fontId="11" fillId="0" borderId="9" xfId="12" applyFont="1" applyBorder="1" applyAlignment="1">
      <alignment horizontal="center" wrapText="1"/>
    </xf>
    <xf numFmtId="0" fontId="11" fillId="0" borderId="7" xfId="12" applyFont="1" applyBorder="1" applyAlignment="1">
      <alignment horizontal="center" wrapText="1"/>
    </xf>
    <xf numFmtId="0" fontId="12" fillId="0" borderId="2" xfId="13" applyFont="1" applyBorder="1" applyAlignment="1">
      <alignment horizontal="center" vertical="center" wrapText="1"/>
    </xf>
    <xf numFmtId="0" fontId="12" fillId="0" borderId="2" xfId="13" applyFont="1" applyBorder="1" applyAlignment="1">
      <alignment horizontal="center" vertical="center"/>
    </xf>
    <xf numFmtId="0" fontId="11" fillId="0" borderId="2" xfId="13" applyFont="1" applyBorder="1" applyAlignment="1">
      <alignment horizontal="center" wrapText="1"/>
    </xf>
    <xf numFmtId="0" fontId="11" fillId="0" borderId="2" xfId="13" applyFont="1" applyBorder="1" applyAlignment="1">
      <alignment horizontal="left" vertical="top" wrapText="1"/>
    </xf>
    <xf numFmtId="0" fontId="11" fillId="0" borderId="2" xfId="14" applyFont="1" applyBorder="1" applyAlignment="1">
      <alignment horizontal="left" vertical="top" wrapText="1"/>
    </xf>
    <xf numFmtId="0" fontId="12" fillId="0" borderId="2" xfId="14" applyFont="1" applyBorder="1" applyAlignment="1">
      <alignment horizontal="center" vertical="center"/>
    </xf>
    <xf numFmtId="0" fontId="11" fillId="0" borderId="2" xfId="14" applyFont="1" applyBorder="1" applyAlignment="1">
      <alignment horizontal="center" wrapText="1"/>
    </xf>
    <xf numFmtId="0" fontId="22" fillId="0" borderId="2" xfId="14" applyFont="1" applyBorder="1" applyAlignment="1">
      <alignment horizontal="center" wrapText="1"/>
    </xf>
    <xf numFmtId="0" fontId="23" fillId="0" borderId="2" xfId="14" applyFont="1" applyBorder="1" applyAlignment="1">
      <alignment horizontal="center" vertical="center"/>
    </xf>
    <xf numFmtId="0" fontId="11" fillId="0" borderId="2" xfId="15" applyFont="1" applyBorder="1" applyAlignment="1">
      <alignment horizontal="center" wrapText="1"/>
    </xf>
    <xf numFmtId="0" fontId="12" fillId="0" borderId="2" xfId="15" applyFont="1" applyBorder="1" applyAlignment="1">
      <alignment horizontal="center" vertical="center"/>
    </xf>
    <xf numFmtId="0" fontId="11" fillId="0" borderId="3" xfId="16" applyFont="1" applyBorder="1" applyAlignment="1">
      <alignment horizontal="center" wrapText="1"/>
    </xf>
  </cellXfs>
  <cellStyles count="24">
    <cellStyle name="Hipervínculo" xfId="5" builtinId="8"/>
    <cellStyle name="Millares" xfId="1" builtinId="3"/>
    <cellStyle name="Millares 2" xfId="18"/>
    <cellStyle name="Normal" xfId="0" builtinId="0"/>
    <cellStyle name="Normal 2" xfId="17"/>
    <cellStyle name="Normal 2 2" xfId="19"/>
    <cellStyle name="Normal 8" xfId="20"/>
    <cellStyle name="Normal 8 2" xfId="4"/>
    <cellStyle name="Normal_G13" xfId="16"/>
    <cellStyle name="Normal_G3" xfId="6"/>
    <cellStyle name="Normal_G3_1" xfId="23"/>
    <cellStyle name="Normal_G4" xfId="8"/>
    <cellStyle name="Normal_G5" xfId="21"/>
    <cellStyle name="Normal_G6" xfId="22"/>
    <cellStyle name="Normal_G8" xfId="13"/>
    <cellStyle name="Normal_Hoja1" xfId="3"/>
    <cellStyle name="Normal_Hoja10" xfId="14"/>
    <cellStyle name="Normal_Hoja11" xfId="15"/>
    <cellStyle name="Normal_Hoja2" xfId="7"/>
    <cellStyle name="Normal_Hoja4" xfId="9"/>
    <cellStyle name="Normal_Hoja5" xfId="10"/>
    <cellStyle name="Normal_Hoja7" xfId="11"/>
    <cellStyle name="Normal_Hoja8" xfId="12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C" sz="1200" b="1">
                <a:solidFill>
                  <a:sysClr val="windowText" lastClr="000000"/>
                </a:solidFill>
              </a:rPr>
              <a:t>NÚMERO</a:t>
            </a:r>
            <a:r>
              <a:rPr lang="es-EC" sz="1200" b="1" baseline="0">
                <a:solidFill>
                  <a:sysClr val="windowText" lastClr="000000"/>
                </a:solidFill>
              </a:rPr>
              <a:t> DE EMPRESAS TOTAL (1.234)</a:t>
            </a:r>
            <a:endParaRPr lang="es-EC" sz="1200" b="1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7561-40D3-886D-A53F4CAA94DB}"/>
              </c:ext>
            </c:extLst>
          </c:dPt>
          <c:dLbls>
            <c:dLbl>
              <c:idx val="0"/>
              <c:layout>
                <c:manualLayout>
                  <c:x val="-3.1265163296470828E-3"/>
                  <c:y val="-6.88139164996681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561-40D3-886D-A53F4CAA94DB}"/>
                </c:ext>
              </c:extLst>
            </c:dLbl>
            <c:dLbl>
              <c:idx val="1"/>
              <c:layout>
                <c:manualLayout>
                  <c:x val="0"/>
                  <c:y val="-0.3334828261137772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561-40D3-886D-A53F4CAA94DB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'G1'!$AV$9:$AW$9</c:f>
              <c:strCache>
                <c:ptCount val="2"/>
                <c:pt idx="0">
                  <c:v>MINERIA</c:v>
                </c:pt>
                <c:pt idx="1">
                  <c:v>MANUFACTURA</c:v>
                </c:pt>
              </c:strCache>
            </c:strRef>
          </c:cat>
          <c:val>
            <c:numRef>
              <c:f>'G1'!$AV$10:$AW$10</c:f>
              <c:numCache>
                <c:formatCode>0%</c:formatCode>
                <c:ptCount val="2"/>
                <c:pt idx="0">
                  <c:v>3.2414910858995137E-2</c:v>
                </c:pt>
                <c:pt idx="1">
                  <c:v>0.96758508914100483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E98-4729-ACD7-A6D9E8BDE9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6931200"/>
        <c:axId val="136932736"/>
      </c:barChart>
      <c:catAx>
        <c:axId val="136931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36932736"/>
        <c:crosses val="autoZero"/>
        <c:auto val="1"/>
        <c:lblAlgn val="ctr"/>
        <c:lblOffset val="100"/>
        <c:noMultiLvlLbl val="0"/>
      </c:catAx>
      <c:valAx>
        <c:axId val="136932736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one"/>
        <c:crossAx val="1369312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C" sz="1200" b="1">
                <a:solidFill>
                  <a:sysClr val="windowText" lastClr="000000"/>
                </a:solidFill>
              </a:rPr>
              <a:t>PERSONAL</a:t>
            </a:r>
            <a:r>
              <a:rPr lang="es-EC" sz="1200" b="1" baseline="0">
                <a:solidFill>
                  <a:sysClr val="windowText" lastClr="000000"/>
                </a:solidFill>
              </a:rPr>
              <a:t> OCUPADO TOTAL (239.253)</a:t>
            </a:r>
            <a:endParaRPr lang="es-EC" sz="1200" b="1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F1FD-4FE0-8A30-AD5FCA2845A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'G1'!$AV$9:$AW$9</c:f>
              <c:strCache>
                <c:ptCount val="2"/>
                <c:pt idx="0">
                  <c:v>MINERIA</c:v>
                </c:pt>
                <c:pt idx="1">
                  <c:v>MANUFACTURA</c:v>
                </c:pt>
              </c:strCache>
            </c:strRef>
          </c:cat>
          <c:val>
            <c:numRef>
              <c:f>'G1'!$AV$11:$AW$11</c:f>
              <c:numCache>
                <c:formatCode>0%</c:formatCode>
                <c:ptCount val="2"/>
                <c:pt idx="0">
                  <c:v>5.370047606508592E-2</c:v>
                </c:pt>
                <c:pt idx="1">
                  <c:v>0.94629952393491501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8B7-4B44-8F5C-6527F65290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6962816"/>
        <c:axId val="136964352"/>
      </c:barChart>
      <c:catAx>
        <c:axId val="136962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36964352"/>
        <c:crosses val="autoZero"/>
        <c:auto val="1"/>
        <c:lblAlgn val="ctr"/>
        <c:lblOffset val="100"/>
        <c:noMultiLvlLbl val="0"/>
      </c:catAx>
      <c:valAx>
        <c:axId val="136964352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one"/>
        <c:crossAx val="1369628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C" sz="1200" b="1">
                <a:solidFill>
                  <a:sysClr val="windowText" lastClr="000000"/>
                </a:solidFill>
              </a:rPr>
              <a:t>REMUNERACIONES</a:t>
            </a:r>
            <a:r>
              <a:rPr lang="es-EC" sz="1200" b="1" baseline="0">
                <a:solidFill>
                  <a:sysClr val="windowText" lastClr="000000"/>
                </a:solidFill>
              </a:rPr>
              <a:t> TOTAL (4.220.306.595) </a:t>
            </a:r>
            <a:endParaRPr lang="es-EC" sz="1200" b="1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B091-4F7B-8D04-3031364BC1A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'G1'!$AV$9:$AW$9</c:f>
              <c:strCache>
                <c:ptCount val="2"/>
                <c:pt idx="0">
                  <c:v>MINERIA</c:v>
                </c:pt>
                <c:pt idx="1">
                  <c:v>MANUFACTURA</c:v>
                </c:pt>
              </c:strCache>
            </c:strRef>
          </c:cat>
          <c:val>
            <c:numRef>
              <c:f>'G1'!$AV$12:$AW$12</c:f>
              <c:numCache>
                <c:formatCode>0%</c:formatCode>
                <c:ptCount val="2"/>
                <c:pt idx="0">
                  <c:v>7.7425073426448526E-2</c:v>
                </c:pt>
                <c:pt idx="1">
                  <c:v>0.92257492657355067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7E0-4B61-8F8C-BC62CA06EA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6588672"/>
        <c:axId val="136594560"/>
      </c:barChart>
      <c:catAx>
        <c:axId val="136588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36594560"/>
        <c:crosses val="autoZero"/>
        <c:auto val="1"/>
        <c:lblAlgn val="ctr"/>
        <c:lblOffset val="100"/>
        <c:noMultiLvlLbl val="0"/>
      </c:catAx>
      <c:valAx>
        <c:axId val="136594560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one"/>
        <c:crossAx val="136588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C" sz="1200" b="1">
                <a:solidFill>
                  <a:sysClr val="windowText" lastClr="000000"/>
                </a:solidFill>
              </a:rPr>
              <a:t>PRODUCCIÓN</a:t>
            </a:r>
            <a:r>
              <a:rPr lang="es-EC" sz="1200" b="1" baseline="0">
                <a:solidFill>
                  <a:sysClr val="windowText" lastClr="000000"/>
                </a:solidFill>
              </a:rPr>
              <a:t> TOTAL (34.981.724.629)</a:t>
            </a:r>
            <a:endParaRPr lang="es-EC" sz="1200" b="1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C1EC-43F7-A0C0-9128610C738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'G1'!$AV$9:$AW$9</c:f>
              <c:strCache>
                <c:ptCount val="2"/>
                <c:pt idx="0">
                  <c:v>MINERIA</c:v>
                </c:pt>
                <c:pt idx="1">
                  <c:v>MANUFACTURA</c:v>
                </c:pt>
              </c:strCache>
            </c:strRef>
          </c:cat>
          <c:val>
            <c:numRef>
              <c:f>'G1'!$AV$13:$AW$13</c:f>
              <c:numCache>
                <c:formatCode>0%</c:formatCode>
                <c:ptCount val="2"/>
                <c:pt idx="0">
                  <c:v>0.17692108907258644</c:v>
                </c:pt>
                <c:pt idx="1">
                  <c:v>0.82307891092741425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380-462E-AB33-01F1D76717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6632576"/>
        <c:axId val="137039872"/>
      </c:barChart>
      <c:catAx>
        <c:axId val="136632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37039872"/>
        <c:crosses val="autoZero"/>
        <c:auto val="1"/>
        <c:lblAlgn val="ctr"/>
        <c:lblOffset val="100"/>
        <c:noMultiLvlLbl val="0"/>
      </c:catAx>
      <c:valAx>
        <c:axId val="137039872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one"/>
        <c:crossAx val="136632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C" sz="1200" b="1">
                <a:solidFill>
                  <a:sysClr val="windowText" lastClr="000000"/>
                </a:solidFill>
              </a:rPr>
              <a:t>CONSUMO</a:t>
            </a:r>
            <a:r>
              <a:rPr lang="es-EC" sz="1200" b="1" baseline="0">
                <a:solidFill>
                  <a:sysClr val="windowText" lastClr="000000"/>
                </a:solidFill>
              </a:rPr>
              <a:t> INTERMEDIO (26.723.587.255)</a:t>
            </a:r>
            <a:endParaRPr lang="es-EC" sz="1200" b="1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B326-4EFE-8782-F7488035170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'G2'!$AP$8:$AQ$8</c:f>
              <c:strCache>
                <c:ptCount val="2"/>
                <c:pt idx="0">
                  <c:v>MINERIA</c:v>
                </c:pt>
                <c:pt idx="1">
                  <c:v>MANUFACTURA</c:v>
                </c:pt>
              </c:strCache>
            </c:strRef>
          </c:cat>
          <c:val>
            <c:numRef>
              <c:f>'G2'!$AP$13:$AQ$13</c:f>
              <c:numCache>
                <c:formatCode>0%</c:formatCode>
                <c:ptCount val="2"/>
                <c:pt idx="0">
                  <c:v>0.22792020213754802</c:v>
                </c:pt>
                <c:pt idx="1">
                  <c:v>0.77207979786245262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B56-43DC-88BE-7E0EAAE5B6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7168768"/>
        <c:axId val="137170304"/>
      </c:barChart>
      <c:catAx>
        <c:axId val="137168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37170304"/>
        <c:crosses val="autoZero"/>
        <c:auto val="1"/>
        <c:lblAlgn val="ctr"/>
        <c:lblOffset val="100"/>
        <c:noMultiLvlLbl val="0"/>
      </c:catAx>
      <c:valAx>
        <c:axId val="137170304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one"/>
        <c:crossAx val="1371687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C" sz="1200" b="1">
                <a:solidFill>
                  <a:sysClr val="windowText" lastClr="000000"/>
                </a:solidFill>
              </a:rPr>
              <a:t>VALOR AGREGADO (8.258.137.374)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0784-4B3E-BD45-7E83BE1FA2C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'G2'!$AP$8:$AQ$8</c:f>
              <c:strCache>
                <c:ptCount val="2"/>
                <c:pt idx="0">
                  <c:v>MINERIA</c:v>
                </c:pt>
                <c:pt idx="1">
                  <c:v>MANUFACTURA</c:v>
                </c:pt>
              </c:strCache>
            </c:strRef>
          </c:cat>
          <c:val>
            <c:numRef>
              <c:f>'G2'!$AP$14:$AQ$14</c:f>
              <c:numCache>
                <c:formatCode>0%</c:formatCode>
                <c:ptCount val="2"/>
                <c:pt idx="0">
                  <c:v>1.1886386185466705E-2</c:v>
                </c:pt>
                <c:pt idx="1">
                  <c:v>0.98811361381453189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AD6-40DE-B236-E69D345459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7212672"/>
        <c:axId val="137214208"/>
      </c:barChart>
      <c:catAx>
        <c:axId val="137212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37214208"/>
        <c:crosses val="autoZero"/>
        <c:auto val="1"/>
        <c:lblAlgn val="ctr"/>
        <c:lblOffset val="100"/>
        <c:noMultiLvlLbl val="0"/>
      </c:catAx>
      <c:valAx>
        <c:axId val="137214208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one"/>
        <c:crossAx val="137212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C" sz="1200" b="1">
                <a:solidFill>
                  <a:sysClr val="windowText" lastClr="000000"/>
                </a:solidFill>
              </a:rPr>
              <a:t>FORMACION</a:t>
            </a:r>
            <a:r>
              <a:rPr lang="es-EC" sz="1200" b="1" baseline="0">
                <a:solidFill>
                  <a:sysClr val="windowText" lastClr="000000"/>
                </a:solidFill>
              </a:rPr>
              <a:t> DE CAPITAL FIJO (1.775.530.824)</a:t>
            </a:r>
            <a:endParaRPr lang="es-EC" sz="1200" b="1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C979-475E-B1A0-B823D0C55C4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'G2'!$AP$8:$AQ$8</c:f>
              <c:strCache>
                <c:ptCount val="2"/>
                <c:pt idx="0">
                  <c:v>MINERIA</c:v>
                </c:pt>
                <c:pt idx="1">
                  <c:v>MANUFACTURA</c:v>
                </c:pt>
              </c:strCache>
            </c:strRef>
          </c:cat>
          <c:val>
            <c:numRef>
              <c:f>'G2'!$AP$16:$AQ$16</c:f>
              <c:numCache>
                <c:formatCode>0%</c:formatCode>
                <c:ptCount val="2"/>
                <c:pt idx="0">
                  <c:v>0.16680776137288844</c:v>
                </c:pt>
                <c:pt idx="1">
                  <c:v>0.83319223862711156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032-477E-A9D7-B01146A5A7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7256320"/>
        <c:axId val="137258112"/>
      </c:barChart>
      <c:catAx>
        <c:axId val="137256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37258112"/>
        <c:crosses val="autoZero"/>
        <c:auto val="1"/>
        <c:lblAlgn val="ctr"/>
        <c:lblOffset val="100"/>
        <c:noMultiLvlLbl val="0"/>
      </c:catAx>
      <c:valAx>
        <c:axId val="137258112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one"/>
        <c:crossAx val="1372563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s-EC" sz="1200"/>
              <a:t>NUMERO DE EMPRESAS TOTAL NACIONAL (1.234)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v>DE 20 A 49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'G3'!$AG$6:$AG$7</c:f>
              <c:numCache>
                <c:formatCode>0%</c:formatCode>
                <c:ptCount val="2"/>
                <c:pt idx="0">
                  <c:v>0.35</c:v>
                </c:pt>
                <c:pt idx="1">
                  <c:v>0.4120603015075377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8B63-4F47-B2D1-8AAA3A94494F}"/>
            </c:ext>
          </c:extLst>
        </c:ser>
        <c:ser>
          <c:idx val="2"/>
          <c:order val="1"/>
          <c:tx>
            <c:strRef>
              <c:f>'G3'!$AH$5</c:f>
              <c:strCache>
                <c:ptCount val="1"/>
                <c:pt idx="0">
                  <c:v>DE 50 A 99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'G3'!$AH$6:$AH$7</c:f>
              <c:numCache>
                <c:formatCode>0%</c:formatCode>
                <c:ptCount val="2"/>
                <c:pt idx="0">
                  <c:v>0.17499999999999999</c:v>
                </c:pt>
                <c:pt idx="1">
                  <c:v>0.20686767169179229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8B63-4F47-B2D1-8AAA3A94494F}"/>
            </c:ext>
          </c:extLst>
        </c:ser>
        <c:ser>
          <c:idx val="3"/>
          <c:order val="2"/>
          <c:tx>
            <c:strRef>
              <c:f>'G3'!$AI$5</c:f>
              <c:strCache>
                <c:ptCount val="1"/>
                <c:pt idx="0">
                  <c:v>DE 100 A 199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'G3'!$AI$6:$AI$7</c:f>
              <c:numCache>
                <c:formatCode>0%</c:formatCode>
                <c:ptCount val="2"/>
                <c:pt idx="0">
                  <c:v>0.15</c:v>
                </c:pt>
                <c:pt idx="1">
                  <c:v>0.16080402010050249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8B63-4F47-B2D1-8AAA3A94494F}"/>
            </c:ext>
          </c:extLst>
        </c:ser>
        <c:ser>
          <c:idx val="4"/>
          <c:order val="3"/>
          <c:tx>
            <c:strRef>
              <c:f>'G3'!$AJ$5</c:f>
              <c:strCache>
                <c:ptCount val="1"/>
                <c:pt idx="0">
                  <c:v>DE 200 A 499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'G3'!$AJ$6:$AJ$7</c:f>
              <c:numCache>
                <c:formatCode>0%</c:formatCode>
                <c:ptCount val="2"/>
                <c:pt idx="0">
                  <c:v>0.25</c:v>
                </c:pt>
                <c:pt idx="1">
                  <c:v>0.13651591289782244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8B63-4F47-B2D1-8AAA3A94494F}"/>
            </c:ext>
          </c:extLst>
        </c:ser>
        <c:ser>
          <c:idx val="5"/>
          <c:order val="4"/>
          <c:tx>
            <c:strRef>
              <c:f>'G3'!$AK$5</c:f>
              <c:strCache>
                <c:ptCount val="1"/>
                <c:pt idx="0">
                  <c:v>DE 500 Y MÁS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'G3'!$AK$6:$AK$7</c:f>
              <c:numCache>
                <c:formatCode>0%</c:formatCode>
                <c:ptCount val="2"/>
                <c:pt idx="0">
                  <c:v>7.4999999999999997E-2</c:v>
                </c:pt>
                <c:pt idx="1">
                  <c:v>8.3752093802345051E-2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8B63-4F47-B2D1-8AAA3A944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6688384"/>
        <c:axId val="136689920"/>
      </c:barChart>
      <c:catAx>
        <c:axId val="13668838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36689920"/>
        <c:crosses val="autoZero"/>
        <c:auto val="1"/>
        <c:lblAlgn val="ctr"/>
        <c:lblOffset val="100"/>
        <c:noMultiLvlLbl val="0"/>
      </c:catAx>
      <c:valAx>
        <c:axId val="136689920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one"/>
        <c:crossAx val="13668838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s-EC" sz="1200"/>
              <a:t>PERSONAL OCUPADO TOTAL NACIONAL (239.253)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'G3'!$AG$10</c:f>
              <c:strCache>
                <c:ptCount val="1"/>
                <c:pt idx="0">
                  <c:v>DE 0 A 49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'G3'!$AF$11:$AF$12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'G3'!$AG$11:$AG$12</c:f>
              <c:numCache>
                <c:formatCode>0%</c:formatCode>
                <c:ptCount val="2"/>
                <c:pt idx="0">
                  <c:v>2.6774595267745952E-2</c:v>
                </c:pt>
                <c:pt idx="1">
                  <c:v>5.1562465493253218E-2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6AB-4A39-8EE4-8AF2E087F166}"/>
            </c:ext>
          </c:extLst>
        </c:ser>
        <c:ser>
          <c:idx val="1"/>
          <c:order val="1"/>
          <c:tx>
            <c:strRef>
              <c:f>'G3'!$AH$10</c:f>
              <c:strCache>
                <c:ptCount val="1"/>
                <c:pt idx="0">
                  <c:v>DE 50 A 99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'G3'!$AF$11:$AF$12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'G3'!$AH$11:$AH$12</c:f>
              <c:numCache>
                <c:formatCode>0%</c:formatCode>
                <c:ptCount val="2"/>
                <c:pt idx="0">
                  <c:v>4.0551058530510581E-2</c:v>
                </c:pt>
                <c:pt idx="1">
                  <c:v>7.96095492590711E-2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6AB-4A39-8EE4-8AF2E087F166}"/>
            </c:ext>
          </c:extLst>
        </c:ser>
        <c:ser>
          <c:idx val="2"/>
          <c:order val="2"/>
          <c:tx>
            <c:strRef>
              <c:f>'G3'!$AI$10</c:f>
              <c:strCache>
                <c:ptCount val="1"/>
                <c:pt idx="0">
                  <c:v>DE100 A 199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'G3'!$AF$11:$AF$12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'G3'!$AI$11:$AI$12</c:f>
              <c:numCache>
                <c:formatCode>0%</c:formatCode>
                <c:ptCount val="2"/>
                <c:pt idx="0">
                  <c:v>6.0554171855541725E-2</c:v>
                </c:pt>
                <c:pt idx="1">
                  <c:v>0.12036836642300291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6AB-4A39-8EE4-8AF2E087F166}"/>
            </c:ext>
          </c:extLst>
        </c:ser>
        <c:ser>
          <c:idx val="3"/>
          <c:order val="3"/>
          <c:tx>
            <c:strRef>
              <c:f>'G3'!$AJ$10</c:f>
              <c:strCache>
                <c:ptCount val="1"/>
                <c:pt idx="0">
                  <c:v>DE 200 A 499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'G3'!$AF$11:$AF$12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'G3'!$AJ$11:$AJ$12</c:f>
              <c:numCache>
                <c:formatCode>0%</c:formatCode>
                <c:ptCount val="2"/>
                <c:pt idx="0">
                  <c:v>0.24486301369863014</c:v>
                </c:pt>
                <c:pt idx="1">
                  <c:v>0.22729180009275399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96AB-4A39-8EE4-8AF2E087F166}"/>
            </c:ext>
          </c:extLst>
        </c:ser>
        <c:ser>
          <c:idx val="4"/>
          <c:order val="4"/>
          <c:tx>
            <c:strRef>
              <c:f>'G3'!$AK$10</c:f>
              <c:strCache>
                <c:ptCount val="1"/>
                <c:pt idx="0">
                  <c:v>DE 500 Y MÁS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'G3'!$AF$11:$AF$12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'G3'!$AK$11:$AK$12</c:f>
              <c:numCache>
                <c:formatCode>0%</c:formatCode>
                <c:ptCount val="2"/>
                <c:pt idx="0">
                  <c:v>0.62725716064757153</c:v>
                </c:pt>
                <c:pt idx="1">
                  <c:v>0.52116781873191798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96AB-4A39-8EE4-8AF2E087F1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7340416"/>
        <c:axId val="137341952"/>
      </c:barChart>
      <c:catAx>
        <c:axId val="137340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37341952"/>
        <c:crosses val="autoZero"/>
        <c:auto val="1"/>
        <c:lblAlgn val="ctr"/>
        <c:lblOffset val="100"/>
        <c:noMultiLvlLbl val="0"/>
      </c:catAx>
      <c:valAx>
        <c:axId val="137341952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one"/>
        <c:crossAx val="13734041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s-EC" sz="1200"/>
              <a:t>REMUNERACIONES TOTAL NACIONAL (4.220.306.595)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'G3'!$AG$16</c:f>
              <c:strCache>
                <c:ptCount val="1"/>
                <c:pt idx="0">
                  <c:v>DE 0 A 49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'G3'!$AG$17:$AG$18</c:f>
              <c:numCache>
                <c:formatCode>0%</c:formatCode>
                <c:ptCount val="2"/>
                <c:pt idx="0">
                  <c:v>3.1054159458927026E-2</c:v>
                </c:pt>
                <c:pt idx="1">
                  <c:v>3.9806836931827176E-2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8A0-4C82-B00C-CCA4436A2E83}"/>
            </c:ext>
          </c:extLst>
        </c:ser>
        <c:ser>
          <c:idx val="2"/>
          <c:order val="1"/>
          <c:tx>
            <c:strRef>
              <c:f>'G3'!$AH$16</c:f>
              <c:strCache>
                <c:ptCount val="1"/>
                <c:pt idx="0">
                  <c:v>DE 50 A 99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'G3'!$AH$17:$AH$18</c:f>
              <c:numCache>
                <c:formatCode>0%</c:formatCode>
                <c:ptCount val="2"/>
                <c:pt idx="0">
                  <c:v>1.7064787130793388E-2</c:v>
                </c:pt>
                <c:pt idx="1">
                  <c:v>6.9303025785153322E-2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58A0-4C82-B00C-CCA4436A2E83}"/>
            </c:ext>
          </c:extLst>
        </c:ser>
        <c:ser>
          <c:idx val="3"/>
          <c:order val="2"/>
          <c:tx>
            <c:strRef>
              <c:f>'G3'!$AI$16</c:f>
              <c:strCache>
                <c:ptCount val="1"/>
                <c:pt idx="0">
                  <c:v>DE 100 A 199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'G3'!$AI$17:$AI$18</c:f>
              <c:numCache>
                <c:formatCode>0%</c:formatCode>
                <c:ptCount val="2"/>
                <c:pt idx="0">
                  <c:v>8.0134519187908704E-2</c:v>
                </c:pt>
                <c:pt idx="1">
                  <c:v>0.10603791477035938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58A0-4C82-B00C-CCA4436A2E83}"/>
            </c:ext>
          </c:extLst>
        </c:ser>
        <c:ser>
          <c:idx val="4"/>
          <c:order val="3"/>
          <c:tx>
            <c:strRef>
              <c:f>'G3'!$AJ$16</c:f>
              <c:strCache>
                <c:ptCount val="1"/>
                <c:pt idx="0">
                  <c:v>DE 200 A 499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'G3'!$AJ$17:$AJ$18</c:f>
              <c:numCache>
                <c:formatCode>0%</c:formatCode>
                <c:ptCount val="2"/>
                <c:pt idx="0">
                  <c:v>0.14239770828492079</c:v>
                </c:pt>
                <c:pt idx="1">
                  <c:v>0.21760990134510583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58A0-4C82-B00C-CCA4436A2E83}"/>
            </c:ext>
          </c:extLst>
        </c:ser>
        <c:ser>
          <c:idx val="5"/>
          <c:order val="4"/>
          <c:tx>
            <c:strRef>
              <c:f>'G3'!$AK$16</c:f>
              <c:strCache>
                <c:ptCount val="1"/>
                <c:pt idx="0">
                  <c:v>DE 500 Y MÁS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'G3'!$AK$17:$AK$18</c:f>
              <c:numCache>
                <c:formatCode>0%</c:formatCode>
                <c:ptCount val="2"/>
                <c:pt idx="0">
                  <c:v>0.72934882593745032</c:v>
                </c:pt>
                <c:pt idx="1">
                  <c:v>0.56724232116755502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58A0-4C82-B00C-CCA4436A2E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6816896"/>
        <c:axId val="136822784"/>
      </c:barChart>
      <c:catAx>
        <c:axId val="13681689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36822784"/>
        <c:crosses val="autoZero"/>
        <c:auto val="1"/>
        <c:lblAlgn val="ctr"/>
        <c:lblOffset val="100"/>
        <c:noMultiLvlLbl val="0"/>
      </c:catAx>
      <c:valAx>
        <c:axId val="136822784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one"/>
        <c:crossAx val="13681689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s-EC" sz="1200"/>
              <a:t>PRODUCCIÓN TOTAL NACIONAL (34.981.724.629)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'G3'!$AG$22</c:f>
              <c:strCache>
                <c:ptCount val="1"/>
                <c:pt idx="0">
                  <c:v>DE 0 A 49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'G3'!$AF$23:$AF$24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'G3'!$AG$23:$AG$24</c:f>
              <c:numCache>
                <c:formatCode>0%</c:formatCode>
                <c:ptCount val="2"/>
                <c:pt idx="0">
                  <c:v>2.2614244307958744E-2</c:v>
                </c:pt>
                <c:pt idx="1">
                  <c:v>4.0397237797452731E-2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D18-4140-A83D-34AA2BD4AE33}"/>
            </c:ext>
          </c:extLst>
        </c:ser>
        <c:ser>
          <c:idx val="1"/>
          <c:order val="1"/>
          <c:tx>
            <c:strRef>
              <c:f>'G3'!$AH$22</c:f>
              <c:strCache>
                <c:ptCount val="1"/>
                <c:pt idx="0">
                  <c:v>DE 50 A 99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'G3'!$AF$23:$AF$24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'G3'!$AH$23:$AH$24</c:f>
              <c:numCache>
                <c:formatCode>0%</c:formatCode>
                <c:ptCount val="2"/>
                <c:pt idx="0" formatCode="0.0%">
                  <c:v>4.4769053846813621E-3</c:v>
                </c:pt>
                <c:pt idx="1">
                  <c:v>6.231617363139267E-2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D18-4140-A83D-34AA2BD4AE33}"/>
            </c:ext>
          </c:extLst>
        </c:ser>
        <c:ser>
          <c:idx val="2"/>
          <c:order val="2"/>
          <c:tx>
            <c:strRef>
              <c:f>'G3'!$AI$22</c:f>
              <c:strCache>
                <c:ptCount val="1"/>
                <c:pt idx="0">
                  <c:v>DE 100 A 199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'G3'!$AF$23:$AF$24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'G3'!$AI$23:$AI$24</c:f>
              <c:numCache>
                <c:formatCode>0%</c:formatCode>
                <c:ptCount val="2"/>
                <c:pt idx="0">
                  <c:v>2.3113565295803658E-2</c:v>
                </c:pt>
                <c:pt idx="1">
                  <c:v>9.6219051214390935E-2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D18-4140-A83D-34AA2BD4AE33}"/>
            </c:ext>
          </c:extLst>
        </c:ser>
        <c:ser>
          <c:idx val="3"/>
          <c:order val="3"/>
          <c:tx>
            <c:strRef>
              <c:f>'G3'!$AJ$22</c:f>
              <c:strCache>
                <c:ptCount val="1"/>
                <c:pt idx="0">
                  <c:v>DE 200 A 499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'G3'!$AF$23:$AF$24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'G3'!$AJ$23:$AJ$24</c:f>
              <c:numCache>
                <c:formatCode>0%</c:formatCode>
                <c:ptCount val="2"/>
                <c:pt idx="0">
                  <c:v>3.8832265126403996E-2</c:v>
                </c:pt>
                <c:pt idx="1">
                  <c:v>0.20276807694882351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3D18-4140-A83D-34AA2BD4AE33}"/>
            </c:ext>
          </c:extLst>
        </c:ser>
        <c:ser>
          <c:idx val="4"/>
          <c:order val="4"/>
          <c:tx>
            <c:strRef>
              <c:f>'G3'!$AK$22</c:f>
              <c:strCache>
                <c:ptCount val="1"/>
                <c:pt idx="0">
                  <c:v>DE 500 Y MÁS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'G3'!$AF$23:$AF$24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'G3'!$AK$23:$AK$24</c:f>
              <c:numCache>
                <c:formatCode>0%</c:formatCode>
                <c:ptCount val="2"/>
                <c:pt idx="0">
                  <c:v>0.91096301988515227</c:v>
                </c:pt>
                <c:pt idx="1">
                  <c:v>0.59829946040793947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3D18-4140-A83D-34AA2BD4AE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6891392"/>
        <c:axId val="137626368"/>
      </c:barChart>
      <c:catAx>
        <c:axId val="136891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37626368"/>
        <c:crosses val="autoZero"/>
        <c:auto val="1"/>
        <c:lblAlgn val="ctr"/>
        <c:lblOffset val="100"/>
        <c:noMultiLvlLbl val="0"/>
      </c:catAx>
      <c:valAx>
        <c:axId val="137626368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one"/>
        <c:crossAx val="13689139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s-EC" sz="1200"/>
              <a:t>CONSUMO INTERMEDIO TOTAL NACIONAL (26.723.587.255)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'G4'!$AF$21</c:f>
              <c:strCache>
                <c:ptCount val="1"/>
                <c:pt idx="0">
                  <c:v>DE 0 A 49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'G4'!$AG$19:$AH$19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'G4'!$AI$21:$AJ$21</c:f>
              <c:numCache>
                <c:formatCode>0%</c:formatCode>
                <c:ptCount val="2"/>
                <c:pt idx="0">
                  <c:v>1.8802182178319665E-2</c:v>
                </c:pt>
                <c:pt idx="1">
                  <c:v>4.445060839928075E-2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C5D-408A-86B1-70242DB83290}"/>
            </c:ext>
          </c:extLst>
        </c:ser>
        <c:ser>
          <c:idx val="2"/>
          <c:order val="1"/>
          <c:tx>
            <c:strRef>
              <c:f>'G4'!$AF$22</c:f>
              <c:strCache>
                <c:ptCount val="1"/>
                <c:pt idx="0">
                  <c:v>DE 50 A 99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'G4'!$AG$19:$AH$19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'G4'!$AI$22:$AJ$22</c:f>
              <c:numCache>
                <c:formatCode>0%</c:formatCode>
                <c:ptCount val="2"/>
                <c:pt idx="0" formatCode="0.0%">
                  <c:v>3.0426623490748973E-3</c:v>
                </c:pt>
                <c:pt idx="1">
                  <c:v>6.5355181830156053E-2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FC5D-408A-86B1-70242DB83290}"/>
            </c:ext>
          </c:extLst>
        </c:ser>
        <c:ser>
          <c:idx val="3"/>
          <c:order val="2"/>
          <c:tx>
            <c:strRef>
              <c:f>'G4'!$AF$23</c:f>
              <c:strCache>
                <c:ptCount val="1"/>
                <c:pt idx="0">
                  <c:v>DE 100 A 199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'G4'!$AG$19:$AH$19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'G4'!$AI$23:$AJ$23</c:f>
              <c:numCache>
                <c:formatCode>0%</c:formatCode>
                <c:ptCount val="2"/>
                <c:pt idx="0">
                  <c:v>1.2708017163861657E-2</c:v>
                </c:pt>
                <c:pt idx="1">
                  <c:v>0.10277822258562852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FC5D-408A-86B1-70242DB83290}"/>
            </c:ext>
          </c:extLst>
        </c:ser>
        <c:ser>
          <c:idx val="4"/>
          <c:order val="3"/>
          <c:tx>
            <c:strRef>
              <c:f>'G4'!$AF$24</c:f>
              <c:strCache>
                <c:ptCount val="1"/>
                <c:pt idx="0">
                  <c:v>DE 200 A 499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'G4'!$AG$19:$AH$19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'G4'!$AI$24:$AJ$24</c:f>
              <c:numCache>
                <c:formatCode>0%</c:formatCode>
                <c:ptCount val="2"/>
                <c:pt idx="0">
                  <c:v>3.9762040199237625E-2</c:v>
                </c:pt>
                <c:pt idx="1">
                  <c:v>0.20871923417366237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FC5D-408A-86B1-70242DB83290}"/>
            </c:ext>
          </c:extLst>
        </c:ser>
        <c:ser>
          <c:idx val="5"/>
          <c:order val="4"/>
          <c:tx>
            <c:strRef>
              <c:f>'G4'!$AF$25</c:f>
              <c:strCache>
                <c:ptCount val="1"/>
                <c:pt idx="0">
                  <c:v>DE 500 Y MÁS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'G4'!$AG$19:$AH$19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'G4'!$AI$25:$AJ$25</c:f>
              <c:numCache>
                <c:formatCode>0%</c:formatCode>
                <c:ptCount val="2"/>
                <c:pt idx="0">
                  <c:v>0.92568509810950583</c:v>
                </c:pt>
                <c:pt idx="1">
                  <c:v>0.57869675301127166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FC5D-408A-86B1-70242DB832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7691904"/>
        <c:axId val="137693440"/>
      </c:barChart>
      <c:catAx>
        <c:axId val="13769190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37693440"/>
        <c:crosses val="autoZero"/>
        <c:auto val="1"/>
        <c:lblAlgn val="ctr"/>
        <c:lblOffset val="100"/>
        <c:noMultiLvlLbl val="0"/>
      </c:catAx>
      <c:valAx>
        <c:axId val="137693440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one"/>
        <c:crossAx val="13769190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s-EC" sz="1200"/>
              <a:t>VALOR AGREGADO TOTAL NACIONAL (</a:t>
            </a:r>
            <a:r>
              <a:rPr lang="es-EC" sz="1200" b="1" i="0" u="none" strike="noStrike" baseline="0">
                <a:effectLst/>
              </a:rPr>
              <a:t>8.258.137.374 </a:t>
            </a:r>
            <a:r>
              <a:rPr lang="es-EC" sz="1200"/>
              <a:t>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'G4'!$AF$34</c:f>
              <c:strCache>
                <c:ptCount val="1"/>
                <c:pt idx="0">
                  <c:v>DE 0 A 49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'G4'!$AG$32:$AH$32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'G4'!$AI$34:$AJ$34</c:f>
              <c:numCache>
                <c:formatCode>0%</c:formatCode>
                <c:ptCount val="2"/>
                <c:pt idx="0">
                  <c:v>0.25915479728331697</c:v>
                </c:pt>
                <c:pt idx="1">
                  <c:v>3.0148172223667058E-2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8AAA-460F-AFBC-0DFDEE4F4A7E}"/>
            </c:ext>
          </c:extLst>
        </c:ser>
        <c:ser>
          <c:idx val="2"/>
          <c:order val="1"/>
          <c:tx>
            <c:strRef>
              <c:f>'G4'!$AF$35</c:f>
              <c:strCache>
                <c:ptCount val="1"/>
                <c:pt idx="0">
                  <c:v>DE 50 A 99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'G4'!$AG$32:$AH$32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'G4'!$AI$35:$AJ$35</c:f>
              <c:numCache>
                <c:formatCode>0%</c:formatCode>
                <c:ptCount val="2"/>
                <c:pt idx="0">
                  <c:v>9.3472475028120089E-2</c:v>
                </c:pt>
                <c:pt idx="1">
                  <c:v>5.4631952925210114E-2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8AAA-460F-AFBC-0DFDEE4F4A7E}"/>
            </c:ext>
          </c:extLst>
        </c:ser>
        <c:ser>
          <c:idx val="3"/>
          <c:order val="2"/>
          <c:tx>
            <c:strRef>
              <c:f>'G4'!$AF$36</c:f>
              <c:strCache>
                <c:ptCount val="1"/>
                <c:pt idx="0">
                  <c:v>DE 100 A 199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'G4'!$AG$32:$AH$32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'G4'!$AI$36:$AJ$36</c:f>
              <c:numCache>
                <c:formatCode>0%</c:formatCode>
                <c:ptCount val="2"/>
                <c:pt idx="0">
                  <c:v>0.66878355320187854</c:v>
                </c:pt>
                <c:pt idx="1">
                  <c:v>7.9633995442980818E-2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8AAA-460F-AFBC-0DFDEE4F4A7E}"/>
            </c:ext>
          </c:extLst>
        </c:ser>
        <c:ser>
          <c:idx val="4"/>
          <c:order val="3"/>
          <c:tx>
            <c:strRef>
              <c:f>'G4'!$AF$37</c:f>
              <c:strCache>
                <c:ptCount val="1"/>
                <c:pt idx="0">
                  <c:v>DE 200 A 499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1.0347608347912665E-2"/>
                  <c:y val="2.31077529709812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'G4'!$AG$32:$AH$32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'G4'!$AI$37:$AJ$37</c:f>
              <c:numCache>
                <c:formatCode>0%</c:formatCode>
                <c:ptCount val="2"/>
                <c:pt idx="0">
                  <c:v>-1.8860789811185621E-2</c:v>
                </c:pt>
                <c:pt idx="1">
                  <c:v>0.18772040264789133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8AAA-460F-AFBC-0DFDEE4F4A7E}"/>
            </c:ext>
          </c:extLst>
        </c:ser>
        <c:ser>
          <c:idx val="5"/>
          <c:order val="4"/>
          <c:tx>
            <c:strRef>
              <c:f>'G4'!$AF$38</c:f>
              <c:strCache>
                <c:ptCount val="1"/>
                <c:pt idx="0">
                  <c:v>DE 500 Y MÁS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7.7607062609344989E-3"/>
                  <c:y val="9.243173966424583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'G4'!$AG$32:$AH$32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'G4'!$AI$38:$AJ$38</c:f>
              <c:numCache>
                <c:formatCode>0%</c:formatCode>
                <c:ptCount val="2"/>
                <c:pt idx="0" formatCode="0.0%">
                  <c:v>-2.5500357021298312E-3</c:v>
                </c:pt>
                <c:pt idx="1">
                  <c:v>0.64786547676025097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8AAA-460F-AFBC-0DFDEE4F4A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7750016"/>
        <c:axId val="137751552"/>
      </c:barChart>
      <c:catAx>
        <c:axId val="1377500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37751552"/>
        <c:crosses val="autoZero"/>
        <c:auto val="1"/>
        <c:lblAlgn val="ctr"/>
        <c:lblOffset val="100"/>
        <c:noMultiLvlLbl val="0"/>
      </c:catAx>
      <c:valAx>
        <c:axId val="137751552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one"/>
        <c:crossAx val="13775001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s-EC" sz="1200"/>
              <a:t>FORMACION BRUTA DE CAPITAL TOTAL NACIONAL (1.775.530.824)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'G4'!$AI$12</c:f>
              <c:strCache>
                <c:ptCount val="1"/>
                <c:pt idx="0">
                  <c:v>DE 0 A 49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'G4'!$AG$13:$AG$14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'G4'!$AI$13:$AI$14</c:f>
              <c:numCache>
                <c:formatCode>0%</c:formatCode>
                <c:ptCount val="2"/>
                <c:pt idx="0">
                  <c:v>1.2498936345577895E-2</c:v>
                </c:pt>
                <c:pt idx="1">
                  <c:v>1.9616399243839254E-2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926-4A6B-ACCB-2BC79FD9C63A}"/>
            </c:ext>
          </c:extLst>
        </c:ser>
        <c:ser>
          <c:idx val="2"/>
          <c:order val="1"/>
          <c:tx>
            <c:strRef>
              <c:f>'G4'!$AJ$12</c:f>
              <c:strCache>
                <c:ptCount val="1"/>
                <c:pt idx="0">
                  <c:v>DE 50 A 99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'G4'!$AG$13:$AG$14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'G4'!$AJ$13:$AJ$14</c:f>
              <c:numCache>
                <c:formatCode>0%</c:formatCode>
                <c:ptCount val="2"/>
                <c:pt idx="0" formatCode="0.00%">
                  <c:v>2.0402986880050191E-4</c:v>
                </c:pt>
                <c:pt idx="1">
                  <c:v>6.3252358284685742E-2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0926-4A6B-ACCB-2BC79FD9C63A}"/>
            </c:ext>
          </c:extLst>
        </c:ser>
        <c:ser>
          <c:idx val="3"/>
          <c:order val="2"/>
          <c:tx>
            <c:strRef>
              <c:f>'G4'!$AK$12</c:f>
              <c:strCache>
                <c:ptCount val="1"/>
                <c:pt idx="0">
                  <c:v>DE 100 A 199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'G4'!$AG$13:$AG$14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'G4'!$AK$13:$AK$14</c:f>
              <c:numCache>
                <c:formatCode>0%</c:formatCode>
                <c:ptCount val="2"/>
                <c:pt idx="0">
                  <c:v>0.8912069845608328</c:v>
                </c:pt>
                <c:pt idx="1">
                  <c:v>7.971782826175286E-2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0926-4A6B-ACCB-2BC79FD9C63A}"/>
            </c:ext>
          </c:extLst>
        </c:ser>
        <c:ser>
          <c:idx val="4"/>
          <c:order val="3"/>
          <c:tx>
            <c:strRef>
              <c:f>'G4'!$AL$12</c:f>
              <c:strCache>
                <c:ptCount val="1"/>
                <c:pt idx="0">
                  <c:v>DE 200 A 499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'G4'!$AG$13:$AG$14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'G4'!$AL$13:$AL$14</c:f>
              <c:numCache>
                <c:formatCode>0%</c:formatCode>
                <c:ptCount val="2"/>
                <c:pt idx="0">
                  <c:v>3.1122043875524606E-2</c:v>
                </c:pt>
                <c:pt idx="1">
                  <c:v>0.17250616916385555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0926-4A6B-ACCB-2BC79FD9C63A}"/>
            </c:ext>
          </c:extLst>
        </c:ser>
        <c:ser>
          <c:idx val="5"/>
          <c:order val="4"/>
          <c:tx>
            <c:strRef>
              <c:f>'G4'!$AM$12</c:f>
              <c:strCache>
                <c:ptCount val="1"/>
                <c:pt idx="0">
                  <c:v>DE 500 Y MÁS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'G4'!$AG$13:$AG$14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'G4'!$AM$13:$AM$14</c:f>
              <c:numCache>
                <c:formatCode>0%</c:formatCode>
                <c:ptCount val="2"/>
                <c:pt idx="0">
                  <c:v>6.4968005349264196E-2</c:v>
                </c:pt>
                <c:pt idx="1">
                  <c:v>0.66490724504586651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0926-4A6B-ACCB-2BC79FD9C6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7824512"/>
        <c:axId val="137846784"/>
      </c:barChart>
      <c:catAx>
        <c:axId val="1378245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37846784"/>
        <c:crosses val="autoZero"/>
        <c:auto val="1"/>
        <c:lblAlgn val="ctr"/>
        <c:lblOffset val="100"/>
        <c:noMultiLvlLbl val="0"/>
      </c:catAx>
      <c:valAx>
        <c:axId val="137846784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one"/>
        <c:crossAx val="13782451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s-EC" sz="1200"/>
              <a:t>NUMERO DE EMPRESAS TOTAL NACIONAL (1.234)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'G5'!$CA$2:$CB$2</c:f>
              <c:strCache>
                <c:ptCount val="1"/>
                <c:pt idx="0">
                  <c:v>DE 0 A 799999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'G5'!$BZ$4:$BZ$5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'G5'!$CB$4:$CB$5</c:f>
              <c:numCache>
                <c:formatCode>0%</c:formatCode>
                <c:ptCount val="2"/>
                <c:pt idx="0">
                  <c:v>0.125</c:v>
                </c:pt>
                <c:pt idx="1">
                  <c:v>0.16080402010050249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059C-4E64-B208-DFBA09158C23}"/>
            </c:ext>
          </c:extLst>
        </c:ser>
        <c:ser>
          <c:idx val="3"/>
          <c:order val="1"/>
          <c:tx>
            <c:strRef>
              <c:f>'G5'!$CC$2:$CD$2</c:f>
              <c:strCache>
                <c:ptCount val="1"/>
                <c:pt idx="0">
                  <c:v>DE 800000 A 1999999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'G5'!$BZ$4:$BZ$5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'G5'!$CD$4:$CD$5</c:f>
              <c:numCache>
                <c:formatCode>0%</c:formatCode>
                <c:ptCount val="2"/>
                <c:pt idx="0">
                  <c:v>0.125</c:v>
                </c:pt>
                <c:pt idx="1">
                  <c:v>0.10301507537688442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059C-4E64-B208-DFBA09158C23}"/>
            </c:ext>
          </c:extLst>
        </c:ser>
        <c:ser>
          <c:idx val="4"/>
          <c:order val="2"/>
          <c:tx>
            <c:strRef>
              <c:f>'G5'!$CE$2:$CF$2</c:f>
              <c:strCache>
                <c:ptCount val="1"/>
                <c:pt idx="0">
                  <c:v>DE 2000000 A 3999999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'G5'!$BZ$4:$BZ$5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'G5'!$CF$4:$CF$5</c:f>
              <c:numCache>
                <c:formatCode>0%</c:formatCode>
                <c:ptCount val="2"/>
                <c:pt idx="0">
                  <c:v>0.125</c:v>
                </c:pt>
                <c:pt idx="1">
                  <c:v>0.17839195979899497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059C-4E64-B208-DFBA09158C23}"/>
            </c:ext>
          </c:extLst>
        </c:ser>
        <c:ser>
          <c:idx val="5"/>
          <c:order val="3"/>
          <c:tx>
            <c:strRef>
              <c:f>'G5'!$CG$2:$CH$2</c:f>
              <c:strCache>
                <c:ptCount val="1"/>
                <c:pt idx="0">
                  <c:v>DE 4000000 A 19999999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'G5'!$BZ$4:$BZ$5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'G5'!$CH$4:$CH$5</c:f>
              <c:numCache>
                <c:formatCode>0%</c:formatCode>
                <c:ptCount val="2"/>
                <c:pt idx="0">
                  <c:v>0.5</c:v>
                </c:pt>
                <c:pt idx="1">
                  <c:v>0.3509212730318258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059C-4E64-B208-DFBA09158C23}"/>
            </c:ext>
          </c:extLst>
        </c:ser>
        <c:ser>
          <c:idx val="6"/>
          <c:order val="4"/>
          <c:tx>
            <c:strRef>
              <c:f>'G5'!$CI$2:$CJ$2</c:f>
              <c:strCache>
                <c:ptCount val="1"/>
                <c:pt idx="0">
                  <c:v>DE 20000000 Y MAS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'G5'!$BZ$4:$BZ$5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'G5'!$CJ$4:$CJ$5</c:f>
              <c:numCache>
                <c:formatCode>0%</c:formatCode>
                <c:ptCount val="2"/>
                <c:pt idx="0">
                  <c:v>0.125</c:v>
                </c:pt>
                <c:pt idx="1">
                  <c:v>0.20686767169179229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059C-4E64-B208-DFBA09158C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7416064"/>
        <c:axId val="137872512"/>
      </c:barChart>
      <c:catAx>
        <c:axId val="13741606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37872512"/>
        <c:crosses val="autoZero"/>
        <c:auto val="1"/>
        <c:lblAlgn val="ctr"/>
        <c:lblOffset val="100"/>
        <c:noMultiLvlLbl val="0"/>
      </c:catAx>
      <c:valAx>
        <c:axId val="137872512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one"/>
        <c:crossAx val="13741606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s-EC" sz="1200"/>
              <a:t>PERSONAL OCUPADO TOTAL NACIONAL (239.253)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'G5'!$CA$9:$CB$9</c:f>
              <c:strCache>
                <c:ptCount val="1"/>
                <c:pt idx="0">
                  <c:v>DE 0 A 799999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'G5'!$BZ$12:$BZ$13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'G5'!$CB$12:$CB$13</c:f>
              <c:numCache>
                <c:formatCode>0%</c:formatCode>
                <c:ptCount val="2"/>
                <c:pt idx="0" formatCode="0.0%">
                  <c:v>1.2842465753424657E-2</c:v>
                </c:pt>
                <c:pt idx="1">
                  <c:v>1.0291292153441838E-2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0E4-49F4-A75A-D5000289300B}"/>
            </c:ext>
          </c:extLst>
        </c:ser>
        <c:ser>
          <c:idx val="3"/>
          <c:order val="1"/>
          <c:tx>
            <c:strRef>
              <c:f>'G5'!$CC$9:$CD$9</c:f>
              <c:strCache>
                <c:ptCount val="1"/>
                <c:pt idx="0">
                  <c:v>DE 800000 A 1999999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'G5'!$BZ$12:$BZ$13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'G5'!$CD$12:$CD$13</c:f>
              <c:numCache>
                <c:formatCode>0%</c:formatCode>
                <c:ptCount val="2"/>
                <c:pt idx="0" formatCode="0.0%">
                  <c:v>1.3932129514321294E-2</c:v>
                </c:pt>
                <c:pt idx="1">
                  <c:v>1.9738963362116536E-2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0E4-49F4-A75A-D5000289300B}"/>
            </c:ext>
          </c:extLst>
        </c:ser>
        <c:ser>
          <c:idx val="4"/>
          <c:order val="2"/>
          <c:tx>
            <c:strRef>
              <c:f>'G5'!$CE$9:$CF$9</c:f>
              <c:strCache>
                <c:ptCount val="1"/>
                <c:pt idx="0">
                  <c:v>DE 2000000 A 3999999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'G5'!$BZ$12:$BZ$13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'G5'!$CF$12:$CF$13</c:f>
              <c:numCache>
                <c:formatCode>0%</c:formatCode>
                <c:ptCount val="2"/>
                <c:pt idx="0">
                  <c:v>1.7123287671232876E-2</c:v>
                </c:pt>
                <c:pt idx="1">
                  <c:v>5.3607473333186037E-2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0E4-49F4-A75A-D5000289300B}"/>
            </c:ext>
          </c:extLst>
        </c:ser>
        <c:ser>
          <c:idx val="5"/>
          <c:order val="3"/>
          <c:tx>
            <c:strRef>
              <c:f>'G5'!$CG$9:$CH$9</c:f>
              <c:strCache>
                <c:ptCount val="1"/>
                <c:pt idx="0">
                  <c:v>DE 4000000 A 19999999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'G5'!$BZ$12:$BZ$13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'G5'!$CH$12:$CH$13</c:f>
              <c:numCache>
                <c:formatCode>0%</c:formatCode>
                <c:ptCount val="2"/>
                <c:pt idx="0">
                  <c:v>0.33476027397260277</c:v>
                </c:pt>
                <c:pt idx="1">
                  <c:v>0.23452220578167413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10E4-49F4-A75A-D5000289300B}"/>
            </c:ext>
          </c:extLst>
        </c:ser>
        <c:ser>
          <c:idx val="6"/>
          <c:order val="4"/>
          <c:tx>
            <c:strRef>
              <c:f>'G5'!$CI$9:$CJ$9</c:f>
              <c:strCache>
                <c:ptCount val="1"/>
                <c:pt idx="0">
                  <c:v>DE 20000000 Y MAS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'G5'!$BZ$12:$BZ$13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'G5'!$CJ$12:$CJ$13</c:f>
              <c:numCache>
                <c:formatCode>0%</c:formatCode>
                <c:ptCount val="2"/>
                <c:pt idx="0">
                  <c:v>0.62134184308841844</c:v>
                </c:pt>
                <c:pt idx="1">
                  <c:v>0.68184006536958053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10E4-49F4-A75A-D500028930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7544064"/>
        <c:axId val="137545600"/>
      </c:barChart>
      <c:catAx>
        <c:axId val="137544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37545600"/>
        <c:crosses val="autoZero"/>
        <c:auto val="1"/>
        <c:lblAlgn val="ctr"/>
        <c:lblOffset val="100"/>
        <c:noMultiLvlLbl val="0"/>
      </c:catAx>
      <c:valAx>
        <c:axId val="137545600"/>
        <c:scaling>
          <c:orientation val="minMax"/>
        </c:scaling>
        <c:delete val="1"/>
        <c:axPos val="l"/>
        <c:numFmt formatCode="0.0%" sourceLinked="1"/>
        <c:majorTickMark val="none"/>
        <c:minorTickMark val="none"/>
        <c:tickLblPos val="none"/>
        <c:crossAx val="13754406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s-EC" sz="1200"/>
              <a:t>REMUNERACIONES TOTAL NACIONAL (4.220.306.595)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'G5'!$CA$17:$CB$17</c:f>
              <c:strCache>
                <c:ptCount val="1"/>
                <c:pt idx="0">
                  <c:v>DE 0 A 799999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-1.619047477398670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2.4285712160980064E-2"/>
                  <c:y val="4.098433398036947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'G5'!$BZ$20:$BZ$21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'G5'!$CB$20:$CB$21</c:f>
              <c:numCache>
                <c:formatCode>0%</c:formatCode>
                <c:ptCount val="2"/>
                <c:pt idx="0">
                  <c:v>1.9395297947333112E-3</c:v>
                </c:pt>
                <c:pt idx="1">
                  <c:v>5.451432547473445E-3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5CD-473C-97C8-18FE88CC7600}"/>
            </c:ext>
          </c:extLst>
        </c:ser>
        <c:ser>
          <c:idx val="3"/>
          <c:order val="1"/>
          <c:tx>
            <c:strRef>
              <c:f>'G5'!$CC$17:$CD$17</c:f>
              <c:strCache>
                <c:ptCount val="1"/>
                <c:pt idx="0">
                  <c:v>DE 800000 A 1999999</c:v>
                </c:pt>
              </c:strCache>
            </c:strRef>
          </c:tx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'G5'!$BZ$20:$BZ$21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'G5'!$CD$20:$CD$21</c:f>
              <c:numCache>
                <c:formatCode>0%</c:formatCode>
                <c:ptCount val="2"/>
                <c:pt idx="0">
                  <c:v>5.8806751726512537E-3</c:v>
                </c:pt>
                <c:pt idx="1">
                  <c:v>1.2371572675349956E-2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95CD-473C-97C8-18FE88CC7600}"/>
            </c:ext>
          </c:extLst>
        </c:ser>
        <c:ser>
          <c:idx val="4"/>
          <c:order val="2"/>
          <c:tx>
            <c:strRef>
              <c:f>'G5'!$CE$17:$CF$17</c:f>
              <c:strCache>
                <c:ptCount val="1"/>
                <c:pt idx="0">
                  <c:v>DE 2000000 A 3999999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'G5'!$BZ$20:$BZ$21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'G5'!$CF$20:$CF$21</c:f>
              <c:numCache>
                <c:formatCode>0%</c:formatCode>
                <c:ptCount val="2"/>
                <c:pt idx="0" formatCode="0.0%">
                  <c:v>6.7133720810023971E-3</c:v>
                </c:pt>
                <c:pt idx="1">
                  <c:v>3.8033707862008638E-2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95CD-473C-97C8-18FE88CC7600}"/>
            </c:ext>
          </c:extLst>
        </c:ser>
        <c:ser>
          <c:idx val="5"/>
          <c:order val="3"/>
          <c:tx>
            <c:strRef>
              <c:f>'G5'!$CG$17:$CH$17</c:f>
              <c:strCache>
                <c:ptCount val="1"/>
                <c:pt idx="0">
                  <c:v>DE 4000000 A 19999999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'G5'!$BZ$20:$BZ$21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'G5'!$CH$20:$CH$21</c:f>
              <c:numCache>
                <c:formatCode>0%</c:formatCode>
                <c:ptCount val="2"/>
                <c:pt idx="0">
                  <c:v>0.1907992129993582</c:v>
                </c:pt>
                <c:pt idx="1">
                  <c:v>0.19029232200654492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95CD-473C-97C8-18FE88CC7600}"/>
            </c:ext>
          </c:extLst>
        </c:ser>
        <c:ser>
          <c:idx val="6"/>
          <c:order val="4"/>
          <c:tx>
            <c:strRef>
              <c:f>'G5'!$CI$17:$CJ$17</c:f>
              <c:strCache>
                <c:ptCount val="1"/>
                <c:pt idx="0">
                  <c:v>DE 20000000 Y MAS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'G5'!$CJ$20:$CJ$21</c:f>
              <c:numCache>
                <c:formatCode>0%</c:formatCode>
                <c:ptCount val="2"/>
                <c:pt idx="0">
                  <c:v>0.79466720995225504</c:v>
                </c:pt>
                <c:pt idx="1">
                  <c:v>0.7538509649086238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95CD-473C-97C8-18FE88CC76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2351872"/>
        <c:axId val="152353408"/>
      </c:barChart>
      <c:catAx>
        <c:axId val="15235187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52353408"/>
        <c:crosses val="autoZero"/>
        <c:auto val="1"/>
        <c:lblAlgn val="ctr"/>
        <c:lblOffset val="100"/>
        <c:noMultiLvlLbl val="0"/>
      </c:catAx>
      <c:valAx>
        <c:axId val="152353408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one"/>
        <c:crossAx val="15235187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s-EC" sz="1200"/>
              <a:t>PRODUCCION TOTAL NACIONAL (</a:t>
            </a:r>
            <a:r>
              <a:rPr lang="es-EC" sz="1200" b="1" i="0" u="none" strike="noStrike" baseline="0">
                <a:effectLst/>
              </a:rPr>
              <a:t>34.981.724.629</a:t>
            </a:r>
            <a:r>
              <a:rPr lang="es-EC" sz="1200"/>
              <a:t>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3"/>
          <c:order val="0"/>
          <c:tx>
            <c:strRef>
              <c:f>'G5'!$CA$35</c:f>
              <c:strCache>
                <c:ptCount val="1"/>
                <c:pt idx="0">
                  <c:v>DE 400000 A 799999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-2.158729969864894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'G5'!$CB$32:$CC$32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'G5'!$CD$35:$CE$35</c:f>
              <c:numCache>
                <c:formatCode>0.0%</c:formatCode>
                <c:ptCount val="2"/>
                <c:pt idx="0" formatCode="0.00%">
                  <c:v>2.89337632199378E-4</c:v>
                </c:pt>
                <c:pt idx="1">
                  <c:v>2.4159334185525818E-3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4375-4E32-86D4-0ADB0A30C1F3}"/>
            </c:ext>
          </c:extLst>
        </c:ser>
        <c:ser>
          <c:idx val="4"/>
          <c:order val="1"/>
          <c:tx>
            <c:strRef>
              <c:f>'G5'!$CA$36</c:f>
              <c:strCache>
                <c:ptCount val="1"/>
                <c:pt idx="0">
                  <c:v>DE 800000 A 1999999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-5.3968249246622363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'G5'!$CB$32:$CC$32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'G5'!$CD$36:$CE$36</c:f>
              <c:numCache>
                <c:formatCode>0.0%</c:formatCode>
                <c:ptCount val="2"/>
                <c:pt idx="0" formatCode="0.00%">
                  <c:v>1.0151161913322143E-3</c:v>
                </c:pt>
                <c:pt idx="1">
                  <c:v>5.6600492789638948E-3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4375-4E32-86D4-0ADB0A30C1F3}"/>
            </c:ext>
          </c:extLst>
        </c:ser>
        <c:ser>
          <c:idx val="5"/>
          <c:order val="2"/>
          <c:tx>
            <c:strRef>
              <c:f>'G5'!$CA$37</c:f>
              <c:strCache>
                <c:ptCount val="1"/>
                <c:pt idx="0">
                  <c:v>DE 2000000  A 3999999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'G5'!$CB$32:$CC$32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'G5'!$CD$37:$CE$37</c:f>
              <c:numCache>
                <c:formatCode>0.0%</c:formatCode>
                <c:ptCount val="2"/>
                <c:pt idx="0" formatCode="0.00%">
                  <c:v>2.0777977035212258E-3</c:v>
                </c:pt>
                <c:pt idx="1">
                  <c:v>2.230970204408764E-2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4375-4E32-86D4-0ADB0A30C1F3}"/>
            </c:ext>
          </c:extLst>
        </c:ser>
        <c:ser>
          <c:idx val="6"/>
          <c:order val="3"/>
          <c:tx>
            <c:strRef>
              <c:f>'G5'!$CA$38</c:f>
              <c:strCache>
                <c:ptCount val="1"/>
                <c:pt idx="0">
                  <c:v>DE 4000000  A 19999999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5.3968249246622363E-3"/>
                  <c:y val="4.09843339803687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'G5'!$CB$32:$CC$32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'G5'!$CD$38:$CE$38</c:f>
              <c:numCache>
                <c:formatCode>0.0%</c:formatCode>
                <c:ptCount val="2"/>
                <c:pt idx="0" formatCode="0.00%">
                  <c:v>3.0232306884878508E-2</c:v>
                </c:pt>
                <c:pt idx="1">
                  <c:v>0.13490743304670114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4375-4E32-86D4-0ADB0A30C1F3}"/>
            </c:ext>
          </c:extLst>
        </c:ser>
        <c:ser>
          <c:idx val="7"/>
          <c:order val="4"/>
          <c:tx>
            <c:strRef>
              <c:f>'G5'!$CA$39</c:f>
              <c:strCache>
                <c:ptCount val="1"/>
                <c:pt idx="0">
                  <c:v>DE 20000000 Y MAS</c:v>
                </c:pt>
              </c:strCache>
            </c:strRef>
          </c:tx>
          <c:invertIfNegative val="0"/>
          <c:dLbls>
            <c:numFmt formatCode="0%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'G5'!$CB$32:$CC$32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'G5'!$CD$39:$CE$39</c:f>
              <c:numCache>
                <c:formatCode>0.0%</c:formatCode>
                <c:ptCount val="2"/>
                <c:pt idx="0" formatCode="0.00%">
                  <c:v>0.96638544158806872</c:v>
                </c:pt>
                <c:pt idx="1">
                  <c:v>0.83470688221169487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4375-4E32-86D4-0ADB0A30C1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2684416"/>
        <c:axId val="152685952"/>
      </c:barChart>
      <c:catAx>
        <c:axId val="15268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52685952"/>
        <c:crosses val="autoZero"/>
        <c:auto val="1"/>
        <c:lblAlgn val="ctr"/>
        <c:lblOffset val="100"/>
        <c:noMultiLvlLbl val="0"/>
      </c:catAx>
      <c:valAx>
        <c:axId val="152685952"/>
        <c:scaling>
          <c:orientation val="minMax"/>
        </c:scaling>
        <c:delete val="1"/>
        <c:axPos val="l"/>
        <c:numFmt formatCode="0.00%" sourceLinked="1"/>
        <c:majorTickMark val="none"/>
        <c:minorTickMark val="none"/>
        <c:tickLblPos val="none"/>
        <c:crossAx val="15268441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s-EC" sz="1200"/>
              <a:t>CONSUMO INTERMEDIO TOTAL NACIONAL (26.723.587.255)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3"/>
          <c:order val="0"/>
          <c:tx>
            <c:strRef>
              <c:f>'G6'!$AH$31</c:f>
              <c:strCache>
                <c:ptCount val="1"/>
                <c:pt idx="0">
                  <c:v>DE 0 A 799999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'G6'!$AI$27:$AJ$27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'G6'!$AK$31:$AL$31</c:f>
              <c:numCache>
                <c:formatCode>0.00%</c:formatCode>
                <c:ptCount val="2"/>
                <c:pt idx="0">
                  <c:v>1.903545275154758E-4</c:v>
                </c:pt>
                <c:pt idx="1">
                  <c:v>2.3128645410377896E-3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05CF-466F-A59A-40AF4D56160B}"/>
            </c:ext>
          </c:extLst>
        </c:ser>
        <c:ser>
          <c:idx val="4"/>
          <c:order val="1"/>
          <c:tx>
            <c:strRef>
              <c:f>'G6'!$AH$32</c:f>
              <c:strCache>
                <c:ptCount val="1"/>
                <c:pt idx="0">
                  <c:v>DE 800000 A 1999999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'G6'!$AI$27:$AJ$27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'G6'!$AK$32:$AL$32</c:f>
              <c:numCache>
                <c:formatCode>0.00%</c:formatCode>
                <c:ptCount val="2"/>
                <c:pt idx="0">
                  <c:v>5.8218765407513234E-4</c:v>
                </c:pt>
                <c:pt idx="1">
                  <c:v>5.3503514377271858E-3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05CF-466F-A59A-40AF4D56160B}"/>
            </c:ext>
          </c:extLst>
        </c:ser>
        <c:ser>
          <c:idx val="5"/>
          <c:order val="2"/>
          <c:tx>
            <c:strRef>
              <c:f>'G6'!$AH$33</c:f>
              <c:strCache>
                <c:ptCount val="1"/>
                <c:pt idx="0">
                  <c:v>DE 2000000 A 3999999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'G6'!$AI$27:$AJ$27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'G6'!$AK$33:$AL$33</c:f>
              <c:numCache>
                <c:formatCode>0%</c:formatCode>
                <c:ptCount val="2"/>
                <c:pt idx="0" formatCode="0.0%">
                  <c:v>1.1222402706034596E-3</c:v>
                </c:pt>
                <c:pt idx="1">
                  <c:v>2.1344592409824482E-2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05CF-466F-A59A-40AF4D56160B}"/>
            </c:ext>
          </c:extLst>
        </c:ser>
        <c:ser>
          <c:idx val="6"/>
          <c:order val="3"/>
          <c:tx>
            <c:strRef>
              <c:f>'G6'!$AH$34</c:f>
              <c:strCache>
                <c:ptCount val="1"/>
                <c:pt idx="0">
                  <c:v>DE 4000000 A 19999999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'G6'!$AI$27:$AJ$27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'G6'!$AK$34:$AL$34</c:f>
              <c:numCache>
                <c:formatCode>0%</c:formatCode>
                <c:ptCount val="2"/>
                <c:pt idx="0">
                  <c:v>1.6380845071617217E-2</c:v>
                </c:pt>
                <c:pt idx="1">
                  <c:v>0.13608739560439714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05CF-466F-A59A-40AF4D56160B}"/>
            </c:ext>
          </c:extLst>
        </c:ser>
        <c:ser>
          <c:idx val="7"/>
          <c:order val="4"/>
          <c:tx>
            <c:strRef>
              <c:f>'G6'!$AH$35</c:f>
              <c:strCache>
                <c:ptCount val="1"/>
                <c:pt idx="0">
                  <c:v>DE 20000000 Y MAS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'G6'!$AI$27:$AJ$27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'G6'!$AK$35:$AL$35</c:f>
              <c:numCache>
                <c:formatCode>0%</c:formatCode>
                <c:ptCount val="2"/>
                <c:pt idx="0">
                  <c:v>0.98172437247618871</c:v>
                </c:pt>
                <c:pt idx="1">
                  <c:v>0.83490479600701351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05CF-466F-A59A-40AF4D5616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7993216"/>
        <c:axId val="138007296"/>
      </c:barChart>
      <c:catAx>
        <c:axId val="1379932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38007296"/>
        <c:crosses val="autoZero"/>
        <c:auto val="1"/>
        <c:lblAlgn val="ctr"/>
        <c:lblOffset val="100"/>
        <c:noMultiLvlLbl val="0"/>
      </c:catAx>
      <c:valAx>
        <c:axId val="138007296"/>
        <c:scaling>
          <c:orientation val="minMax"/>
        </c:scaling>
        <c:delete val="1"/>
        <c:axPos val="l"/>
        <c:numFmt formatCode="0.00%" sourceLinked="1"/>
        <c:majorTickMark val="none"/>
        <c:minorTickMark val="none"/>
        <c:tickLblPos val="none"/>
        <c:crossAx val="13799321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s-EC" sz="1200"/>
              <a:t>VALOR AGREGADO TOTAL NACIONAL (8.258.137.374)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3"/>
          <c:order val="0"/>
          <c:tx>
            <c:strRef>
              <c:f>'G6'!$AH$47</c:f>
              <c:strCache>
                <c:ptCount val="1"/>
                <c:pt idx="0">
                  <c:v>DE 0 A 799999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'G6'!$AI$43:$AJ$43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'G6'!$AK$47:$AL$47</c:f>
              <c:numCache>
                <c:formatCode>0.0%</c:formatCode>
                <c:ptCount val="2"/>
                <c:pt idx="0">
                  <c:v>6.4312937496262467E-3</c:v>
                </c:pt>
                <c:pt idx="1">
                  <c:v>2.6765460760256538E-3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48D1-4B6A-8135-9BC03F3ADF4B}"/>
            </c:ext>
          </c:extLst>
        </c:ser>
        <c:ser>
          <c:idx val="4"/>
          <c:order val="1"/>
          <c:tx>
            <c:strRef>
              <c:f>'G6'!$AH$48</c:f>
              <c:strCache>
                <c:ptCount val="1"/>
                <c:pt idx="0">
                  <c:v>DE 800000 A 1999999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'G6'!$AI$43:$AJ$43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'G6'!$AK$48:$AL$48</c:f>
              <c:numCache>
                <c:formatCode>0.0%</c:formatCode>
                <c:ptCount val="2"/>
                <c:pt idx="0" formatCode="0%">
                  <c:v>2.7878570174779987E-2</c:v>
                </c:pt>
                <c:pt idx="1">
                  <c:v>6.4431292868623721E-3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48D1-4B6A-8135-9BC03F3ADF4B}"/>
            </c:ext>
          </c:extLst>
        </c:ser>
        <c:ser>
          <c:idx val="5"/>
          <c:order val="2"/>
          <c:tx>
            <c:strRef>
              <c:f>'G6'!$AH$49</c:f>
              <c:strCache>
                <c:ptCount val="1"/>
                <c:pt idx="0">
                  <c:v>DE 2000000 A 3999999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'G6'!$AI$43:$AJ$43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'G6'!$AK$49:$AL$49</c:f>
              <c:numCache>
                <c:formatCode>0%</c:formatCode>
                <c:ptCount val="2"/>
                <c:pt idx="0">
                  <c:v>6.1370662272725571E-2</c:v>
                </c:pt>
                <c:pt idx="1">
                  <c:v>2.4750009851864832E-2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48D1-4B6A-8135-9BC03F3ADF4B}"/>
            </c:ext>
          </c:extLst>
        </c:ser>
        <c:ser>
          <c:idx val="6"/>
          <c:order val="3"/>
          <c:tx>
            <c:strRef>
              <c:f>'G6'!$AH$50</c:f>
              <c:strCache>
                <c:ptCount val="1"/>
                <c:pt idx="0">
                  <c:v>DE 4000000 A 19999999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'G6'!$AI$43:$AJ$43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'G6'!$AK$50:$AL$50</c:f>
              <c:numCache>
                <c:formatCode>0%</c:formatCode>
                <c:ptCount val="2"/>
                <c:pt idx="0">
                  <c:v>0.88972313505144329</c:v>
                </c:pt>
                <c:pt idx="1">
                  <c:v>0.13192386336694281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48D1-4B6A-8135-9BC03F3ADF4B}"/>
            </c:ext>
          </c:extLst>
        </c:ser>
        <c:ser>
          <c:idx val="7"/>
          <c:order val="4"/>
          <c:tx>
            <c:strRef>
              <c:f>'G6'!$AH$51</c:f>
              <c:strCache>
                <c:ptCount val="1"/>
                <c:pt idx="0">
                  <c:v>DE 20000000 Y MAS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'G6'!$AI$43:$AJ$43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'G6'!$AK$51:$AL$51</c:f>
              <c:numCache>
                <c:formatCode>0%</c:formatCode>
                <c:ptCount val="2"/>
                <c:pt idx="0" formatCode="0.0%">
                  <c:v>1.4596338751424853E-2</c:v>
                </c:pt>
                <c:pt idx="1">
                  <c:v>0.8342064514183043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48D1-4B6A-8135-9BC03F3ADF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190848"/>
        <c:axId val="138192384"/>
      </c:barChart>
      <c:catAx>
        <c:axId val="13819084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38192384"/>
        <c:crosses val="autoZero"/>
        <c:auto val="1"/>
        <c:lblAlgn val="ctr"/>
        <c:lblOffset val="100"/>
        <c:noMultiLvlLbl val="0"/>
      </c:catAx>
      <c:valAx>
        <c:axId val="138192384"/>
        <c:scaling>
          <c:orientation val="minMax"/>
        </c:scaling>
        <c:delete val="1"/>
        <c:axPos val="l"/>
        <c:numFmt formatCode="0.0%" sourceLinked="1"/>
        <c:majorTickMark val="none"/>
        <c:minorTickMark val="none"/>
        <c:tickLblPos val="none"/>
        <c:crossAx val="13819084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s-EC" sz="1200"/>
              <a:t>FORMACION DE CAPITAL FIJO TOTAL NACIONAL (1.775.530.824)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3"/>
          <c:order val="0"/>
          <c:tx>
            <c:strRef>
              <c:f>'G6'!$AN$19:$AO$19</c:f>
              <c:strCache>
                <c:ptCount val="1"/>
                <c:pt idx="0">
                  <c:v>DE 0 A 799999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-1.9884146576951995E-2"/>
                  <c:y val="8.324705129899271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'G6'!$AG$22:$AG$23</c:f>
              <c:strCache>
                <c:ptCount val="2"/>
                <c:pt idx="0">
                  <c:v>MINERÍA</c:v>
                </c:pt>
                <c:pt idx="1">
                  <c:v>          MANUFACTURA</c:v>
                </c:pt>
              </c:strCache>
            </c:strRef>
          </c:cat>
          <c:val>
            <c:numRef>
              <c:f>'G6'!$AO$22:$AO$23</c:f>
              <c:numCache>
                <c:formatCode>0.0%</c:formatCode>
                <c:ptCount val="2"/>
                <c:pt idx="0" formatCode="0.00%">
                  <c:v>9.4890703527657783E-5</c:v>
                </c:pt>
                <c:pt idx="1">
                  <c:v>-1.519557292543278E-3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B32F-49A2-9F78-F15DBAC7924F}"/>
            </c:ext>
          </c:extLst>
        </c:ser>
        <c:ser>
          <c:idx val="4"/>
          <c:order val="1"/>
          <c:tx>
            <c:strRef>
              <c:f>'G6'!$AP$19:$AQ$19</c:f>
              <c:strCache>
                <c:ptCount val="1"/>
                <c:pt idx="0">
                  <c:v>DE 800000 A 1999999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-1.9884146576951995E-2"/>
                  <c:y val="4.632895831119120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'G6'!$AG$22:$AG$23</c:f>
              <c:strCache>
                <c:ptCount val="2"/>
                <c:pt idx="0">
                  <c:v>MINERÍA</c:v>
                </c:pt>
                <c:pt idx="1">
                  <c:v>          MANUFACTURA</c:v>
                </c:pt>
              </c:strCache>
            </c:strRef>
          </c:cat>
          <c:val>
            <c:numRef>
              <c:f>'G6'!$AQ$22:$AQ$23</c:f>
              <c:numCache>
                <c:formatCode>0.00%</c:formatCode>
                <c:ptCount val="2"/>
                <c:pt idx="0">
                  <c:v>1.032101845087334E-4</c:v>
                </c:pt>
                <c:pt idx="1">
                  <c:v>-3.075873761396065E-4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B32F-49A2-9F78-F15DBAC7924F}"/>
            </c:ext>
          </c:extLst>
        </c:ser>
        <c:ser>
          <c:idx val="5"/>
          <c:order val="2"/>
          <c:tx>
            <c:strRef>
              <c:f>'G6'!$AR$19:$AS$19</c:f>
              <c:strCache>
                <c:ptCount val="1"/>
                <c:pt idx="0">
                  <c:v>DE 2000000 A 3999999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'G6'!$AG$22:$AG$23</c:f>
              <c:strCache>
                <c:ptCount val="2"/>
                <c:pt idx="0">
                  <c:v>MINERÍA</c:v>
                </c:pt>
                <c:pt idx="1">
                  <c:v>          MANUFACTURA</c:v>
                </c:pt>
              </c:strCache>
            </c:strRef>
          </c:cat>
          <c:val>
            <c:numRef>
              <c:f>'G6'!$AS$22:$AS$23</c:f>
              <c:numCache>
                <c:formatCode>0%</c:formatCode>
                <c:ptCount val="2"/>
                <c:pt idx="0">
                  <c:v>1.1425696287717257E-2</c:v>
                </c:pt>
                <c:pt idx="1">
                  <c:v>1.2996544092596153E-2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B32F-49A2-9F78-F15DBAC7924F}"/>
            </c:ext>
          </c:extLst>
        </c:ser>
        <c:ser>
          <c:idx val="6"/>
          <c:order val="3"/>
          <c:tx>
            <c:strRef>
              <c:f>'G6'!$AT$19:$AU$19</c:f>
              <c:strCache>
                <c:ptCount val="1"/>
                <c:pt idx="0">
                  <c:v>DE 4000000 A 19999999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'G6'!$AU$22:$AU$23</c:f>
              <c:numCache>
                <c:formatCode>0%</c:formatCode>
                <c:ptCount val="2"/>
                <c:pt idx="0">
                  <c:v>3.3688377538533119E-2</c:v>
                </c:pt>
                <c:pt idx="1">
                  <c:v>8.4515816707693453E-2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B32F-49A2-9F78-F15DBAC7924F}"/>
            </c:ext>
          </c:extLst>
        </c:ser>
        <c:ser>
          <c:idx val="7"/>
          <c:order val="4"/>
          <c:tx>
            <c:strRef>
              <c:f>'G6'!$AV$19:$AW$19</c:f>
              <c:strCache>
                <c:ptCount val="1"/>
                <c:pt idx="0">
                  <c:v>DE 20000000 Y MAS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'G6'!$AW$22:$AW$23</c:f>
              <c:numCache>
                <c:formatCode>0%</c:formatCode>
                <c:ptCount val="2"/>
                <c:pt idx="0">
                  <c:v>0.95468782528571328</c:v>
                </c:pt>
                <c:pt idx="1">
                  <c:v>0.90431478386839348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B32F-49A2-9F78-F15DBAC792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3203456"/>
        <c:axId val="153204992"/>
      </c:barChart>
      <c:catAx>
        <c:axId val="15320345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53204992"/>
        <c:crosses val="autoZero"/>
        <c:auto val="1"/>
        <c:lblAlgn val="ctr"/>
        <c:lblOffset val="100"/>
        <c:noMultiLvlLbl val="0"/>
      </c:catAx>
      <c:valAx>
        <c:axId val="153204992"/>
        <c:scaling>
          <c:orientation val="minMax"/>
        </c:scaling>
        <c:delete val="1"/>
        <c:axPos val="l"/>
        <c:numFmt formatCode="0.00%" sourceLinked="1"/>
        <c:majorTickMark val="none"/>
        <c:minorTickMark val="none"/>
        <c:tickLblPos val="none"/>
        <c:crossAx val="15320345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s-EC" sz="1200"/>
              <a:t>PERSONAL OCUPADO MANUFACTURA Y MINERIA TOTAL NACIONAL (239.253)</a:t>
            </a:r>
          </a:p>
        </c:rich>
      </c:tx>
      <c:layout>
        <c:manualLayout>
          <c:xMode val="edge"/>
          <c:yMode val="edge"/>
          <c:x val="0.11460613295919245"/>
          <c:y val="1.7798117771967163E-2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explosion val="5"/>
            <c:spPr>
              <a:solidFill>
                <a:schemeClr val="accent2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EAE8-4FFA-8DF9-CBB094D9CDAD}"/>
              </c:ext>
            </c:extLst>
          </c:dPt>
          <c:dPt>
            <c:idx val="1"/>
            <c:bubble3D val="0"/>
            <c:spPr>
              <a:solidFill>
                <a:schemeClr val="accent1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EAE8-4FFA-8DF9-CBB094D9CDA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'G7'!$AG$3:$AG$4</c:f>
              <c:strCache>
                <c:ptCount val="2"/>
                <c:pt idx="0">
                  <c:v>MUJERES</c:v>
                </c:pt>
                <c:pt idx="1">
                  <c:v>HOMBRES</c:v>
                </c:pt>
              </c:strCache>
            </c:strRef>
          </c:cat>
          <c:val>
            <c:numRef>
              <c:f>'G7'!$AJ$3:$AJ$4</c:f>
              <c:numCache>
                <c:formatCode>_(* #,##0_);_(* \(#,##0\);_(* "-"??_);_(@_)</c:formatCode>
                <c:ptCount val="2"/>
                <c:pt idx="0">
                  <c:v>59898.999999999985</c:v>
                </c:pt>
                <c:pt idx="1">
                  <c:v>179353.99999999985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AE8-4FFA-8DF9-CBB094D9CDAD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b"/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MINERÍA</a:t>
            </a:r>
          </a:p>
          <a:p>
            <a:pPr>
              <a:defRPr sz="1200"/>
            </a:pPr>
            <a:r>
              <a:rPr lang="en-US" sz="1200"/>
              <a:t>(12.848 Trabajadores)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'G7'!$AH$2</c:f>
              <c:strCache>
                <c:ptCount val="1"/>
                <c:pt idx="0">
                  <c:v>MINERÍA</c:v>
                </c:pt>
              </c:strCache>
            </c:strRef>
          </c:tx>
          <c:dPt>
            <c:idx val="0"/>
            <c:bubble3D val="0"/>
            <c:explosion val="6"/>
            <c:spPr>
              <a:solidFill>
                <a:schemeClr val="accent2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E309-497B-8633-968DA1B3DC0B}"/>
              </c:ext>
            </c:extLst>
          </c:dPt>
          <c:dPt>
            <c:idx val="1"/>
            <c:bubble3D val="0"/>
            <c:spPr>
              <a:solidFill>
                <a:schemeClr val="accent1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E309-497B-8633-968DA1B3DC0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'G7'!$AG$3:$AG$4</c:f>
              <c:strCache>
                <c:ptCount val="2"/>
                <c:pt idx="0">
                  <c:v>MUJERES</c:v>
                </c:pt>
                <c:pt idx="1">
                  <c:v>HOMBRES</c:v>
                </c:pt>
              </c:strCache>
            </c:strRef>
          </c:cat>
          <c:val>
            <c:numRef>
              <c:f>'G7'!$AH$3:$AH$4</c:f>
              <c:numCache>
                <c:formatCode>_(* #,##0_);_(* \(#,##0\);_(* "-"??_);_(@_)</c:formatCode>
                <c:ptCount val="2"/>
                <c:pt idx="0">
                  <c:v>1249.0000000000005</c:v>
                </c:pt>
                <c:pt idx="1">
                  <c:v>11599.000000000005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309-497B-8633-968DA1B3DC0B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b"/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MANUFACTURA</a:t>
            </a:r>
          </a:p>
          <a:p>
            <a:pPr>
              <a:defRPr sz="1200"/>
            </a:pPr>
            <a:r>
              <a:rPr lang="en-US" sz="1200"/>
              <a:t>(226.405 Trabajadores)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'G7'!$AI$2</c:f>
              <c:strCache>
                <c:ptCount val="1"/>
                <c:pt idx="0">
                  <c:v>MANUFACTURA</c:v>
                </c:pt>
              </c:strCache>
            </c:strRef>
          </c:tx>
          <c:spPr>
            <a:solidFill>
              <a:schemeClr val="accent1"/>
            </a:solidFill>
          </c:spPr>
          <c:dPt>
            <c:idx val="0"/>
            <c:bubble3D val="0"/>
            <c:explosion val="5"/>
            <c:spPr>
              <a:solidFill>
                <a:schemeClr val="accent2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03A0-4AF4-B52C-4353BE4F0B4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'G7'!$AG$3:$AG$4</c:f>
              <c:strCache>
                <c:ptCount val="2"/>
                <c:pt idx="0">
                  <c:v>MUJERES</c:v>
                </c:pt>
                <c:pt idx="1">
                  <c:v>HOMBRES</c:v>
                </c:pt>
              </c:strCache>
            </c:strRef>
          </c:cat>
          <c:val>
            <c:numRef>
              <c:f>'G7'!$AI$3:$AI$4</c:f>
              <c:numCache>
                <c:formatCode>_(* #,##0_);_(* \(#,##0\);_(* "-"??_);_(@_)</c:formatCode>
                <c:ptCount val="2"/>
                <c:pt idx="0">
                  <c:v>58649.999999999985</c:v>
                </c:pt>
                <c:pt idx="1">
                  <c:v>167754.99999999985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03A0-4AF4-B52C-4353BE4F0B4F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b"/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s-EC" sz="1200"/>
              <a:t>REMUNERACIONES TOTAL NACIONAL (4.220.306.595)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spPr>
            <a:solidFill>
              <a:schemeClr val="accent2"/>
            </a:solidFill>
          </c:spPr>
          <c:dPt>
            <c:idx val="1"/>
            <c:bubble3D val="0"/>
            <c:explosion val="6"/>
            <c:spPr>
              <a:solidFill>
                <a:schemeClr val="accent1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497F-4E1D-8414-816799BCDC1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'G8'!$AE$11:$AE$12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'G8'!$AF$11:$AF$12</c:f>
              <c:numCache>
                <c:formatCode>_(* #,##0_);_(* \(#,##0\);_(* "-"??_);_(@_)</c:formatCode>
                <c:ptCount val="2"/>
                <c:pt idx="0">
                  <c:v>326757547.99999994</c:v>
                </c:pt>
                <c:pt idx="1">
                  <c:v>3893549046.9999967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497F-4E1D-8414-816799BCDC17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b"/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REMUNERACIONES REGIÓN SIERRA (2.416.721.892)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'G9'!$D$138</c:f>
              <c:strCache>
                <c:ptCount val="1"/>
                <c:pt idx="0">
                  <c:v>REGIÓN SIERRA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4BF7-4571-B8DC-925921EB6A1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'G9'!$B$139:$B$140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'G9'!$D$139:$D$140</c:f>
              <c:numCache>
                <c:formatCode>0%</c:formatCode>
                <c:ptCount val="2"/>
                <c:pt idx="0">
                  <c:v>0.12650784478431834</c:v>
                </c:pt>
                <c:pt idx="1">
                  <c:v>0.87349215521568224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4BF7-4571-B8DC-925921EB6A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46848"/>
        <c:axId val="152372352"/>
      </c:barChart>
      <c:catAx>
        <c:axId val="1380468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52372352"/>
        <c:crosses val="autoZero"/>
        <c:auto val="1"/>
        <c:lblAlgn val="ctr"/>
        <c:lblOffset val="100"/>
        <c:noMultiLvlLbl val="0"/>
      </c:catAx>
      <c:valAx>
        <c:axId val="152372352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one"/>
        <c:crossAx val="138046848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REMUNERACIONES REGIÓN COSTA (1.793.452.733)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'G9'!$F$138</c:f>
              <c:strCache>
                <c:ptCount val="1"/>
                <c:pt idx="0">
                  <c:v>REGIÓN COSTA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8B4F-4ED6-B138-089E3C00D59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'G9'!$B$139:$B$140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'G9'!$F$139:$F$140</c:f>
              <c:numCache>
                <c:formatCode>0%</c:formatCode>
                <c:ptCount val="2"/>
                <c:pt idx="0">
                  <c:v>1.1675372099143018E-2</c:v>
                </c:pt>
                <c:pt idx="1">
                  <c:v>0.9883246279008564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8B4F-4ED6-B138-089E3C00D5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2541824"/>
        <c:axId val="152555904"/>
      </c:barChart>
      <c:catAx>
        <c:axId val="15254182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52555904"/>
        <c:crosses val="autoZero"/>
        <c:auto val="1"/>
        <c:lblAlgn val="ctr"/>
        <c:lblOffset val="100"/>
        <c:noMultiLvlLbl val="0"/>
      </c:catAx>
      <c:valAx>
        <c:axId val="152555904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one"/>
        <c:crossAx val="152541824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REMUNERACIONES REGIÓN AMAZÓNICA (10.083.718)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'G9'!$H$138</c:f>
              <c:strCache>
                <c:ptCount val="1"/>
                <c:pt idx="0">
                  <c:v>REGION AMAZÓNICA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A254-4C0B-98B8-DFC5B28CF8C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'G9'!$B$139:$B$140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'G9'!$H$139:$H$140</c:f>
              <c:numCache>
                <c:formatCode>0%</c:formatCode>
                <c:ptCount val="2"/>
                <c:pt idx="0">
                  <c:v>8.3344258536385083E-3</c:v>
                </c:pt>
                <c:pt idx="1">
                  <c:v>0.99166557414636147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A254-4C0B-98B8-DFC5B28CF8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2590208"/>
        <c:axId val="152591744"/>
      </c:barChart>
      <c:catAx>
        <c:axId val="1525902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52591744"/>
        <c:crosses val="autoZero"/>
        <c:auto val="1"/>
        <c:lblAlgn val="ctr"/>
        <c:lblOffset val="100"/>
        <c:noMultiLvlLbl val="0"/>
      </c:catAx>
      <c:valAx>
        <c:axId val="152591744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one"/>
        <c:crossAx val="152590208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REMUNERACIONES TOTAL NACIONAL (4.220.306.595)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'G10'!$AR$2</c:f>
              <c:strCache>
                <c:ptCount val="1"/>
                <c:pt idx="0">
                  <c:v>MINERÍA</c:v>
                </c:pt>
              </c:strCache>
            </c:strRef>
          </c:tx>
          <c:explosion val="4"/>
          <c:dLbls>
            <c:dLbl>
              <c:idx val="4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945-460E-A2F6-8D4A2EE3B867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'G10'!$AQ$3:$AQ$10</c:f>
              <c:strCache>
                <c:ptCount val="8"/>
                <c:pt idx="0">
                  <c:v>SUELDOS Y SALARIOS</c:v>
                </c:pt>
                <c:pt idx="1">
                  <c:v>OTRAS REMUNERACIONES</c:v>
                </c:pt>
                <c:pt idx="2">
                  <c:v>13.14. Y OTROS SOBRESUELDOS</c:v>
                </c:pt>
                <c:pt idx="3">
                  <c:v>PARTICIPACION EN UTILIDADES</c:v>
                </c:pt>
                <c:pt idx="4">
                  <c:v>SUBSIDIO FAMILIAR</c:v>
                </c:pt>
                <c:pt idx="5">
                  <c:v>NDEMNIZACIONES</c:v>
                </c:pt>
                <c:pt idx="6">
                  <c:v>APORTE PATRONAL AL IESS</c:v>
                </c:pt>
                <c:pt idx="7">
                  <c:v>FONDO DE RESERVA</c:v>
                </c:pt>
              </c:strCache>
            </c:strRef>
          </c:cat>
          <c:val>
            <c:numRef>
              <c:f>'G10'!$AT$3:$AT$10</c:f>
              <c:numCache>
                <c:formatCode>_(* #,##0_);_(* \(#,##0\);_(* "-"??_);_(@_)</c:formatCode>
                <c:ptCount val="8"/>
                <c:pt idx="0">
                  <c:v>2374639710.0000005</c:v>
                </c:pt>
                <c:pt idx="1">
                  <c:v>423642453</c:v>
                </c:pt>
                <c:pt idx="2">
                  <c:v>409917660.00000018</c:v>
                </c:pt>
                <c:pt idx="3">
                  <c:v>470849572.99999976</c:v>
                </c:pt>
                <c:pt idx="4">
                  <c:v>4584242</c:v>
                </c:pt>
                <c:pt idx="5">
                  <c:v>88736667.000000104</c:v>
                </c:pt>
                <c:pt idx="6">
                  <c:v>273967319.00000012</c:v>
                </c:pt>
                <c:pt idx="7">
                  <c:v>173968970.99999973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945-460E-A2F6-8D4A2EE3B867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b"/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REMUNERACIONES MINERÍA (326.757.548)</a:t>
            </a:r>
          </a:p>
        </c:rich>
      </c:tx>
      <c:layout>
        <c:manualLayout>
          <c:xMode val="edge"/>
          <c:yMode val="edge"/>
          <c:x val="0.27568050607869432"/>
          <c:y val="3.932087527962834E-2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'G10'!$AR$2</c:f>
              <c:strCache>
                <c:ptCount val="1"/>
                <c:pt idx="0">
                  <c:v>MINERÍA</c:v>
                </c:pt>
              </c:strCache>
            </c:strRef>
          </c:tx>
          <c:dPt>
            <c:idx val="0"/>
            <c:bubble3D val="0"/>
            <c:explosion val="3"/>
            <c:extLst xmlns:c16r2="http://schemas.microsoft.com/office/drawing/2015/06/chart">
              <c:ext xmlns:c16="http://schemas.microsoft.com/office/drawing/2014/chart" uri="{C3380CC4-5D6E-409C-BE32-E72D297353CC}">
                <c16:uniqueId val="{00000000-CB94-40D1-B3F1-6DEDEF786D4C}"/>
              </c:ext>
            </c:extLst>
          </c:dPt>
          <c:dLbls>
            <c:dLbl>
              <c:idx val="3"/>
              <c:layout>
                <c:manualLayout>
                  <c:x val="-7.908749404205587E-3"/>
                  <c:y val="-5.1466893188981434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B94-40D1-B3F1-6DEDEF786D4C}"/>
                </c:ext>
              </c:extLst>
            </c:dLbl>
            <c:dLbl>
              <c:idx val="4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B94-40D1-B3F1-6DEDEF786D4C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'G10'!$AQ$3:$AQ$10</c:f>
              <c:strCache>
                <c:ptCount val="8"/>
                <c:pt idx="0">
                  <c:v>SUELDOS Y SALARIOS</c:v>
                </c:pt>
                <c:pt idx="1">
                  <c:v>OTRAS REMUNERACIONES</c:v>
                </c:pt>
                <c:pt idx="2">
                  <c:v>13.14. Y OTROS SOBRESUELDOS</c:v>
                </c:pt>
                <c:pt idx="3">
                  <c:v>PARTICIPACION EN UTILIDADES</c:v>
                </c:pt>
                <c:pt idx="4">
                  <c:v>SUBSIDIO FAMILIAR</c:v>
                </c:pt>
                <c:pt idx="5">
                  <c:v>NDEMNIZACIONES</c:v>
                </c:pt>
                <c:pt idx="6">
                  <c:v>APORTE PATRONAL AL IESS</c:v>
                </c:pt>
                <c:pt idx="7">
                  <c:v>FONDO DE RESERVA</c:v>
                </c:pt>
              </c:strCache>
            </c:strRef>
          </c:cat>
          <c:val>
            <c:numRef>
              <c:f>'G10'!$AR$3:$AR$10</c:f>
              <c:numCache>
                <c:formatCode>_(* #,##0_);_(* \(#,##0\);_(* "-"??_);_(@_)</c:formatCode>
                <c:ptCount val="8"/>
                <c:pt idx="0">
                  <c:v>191364569.99999997</c:v>
                </c:pt>
                <c:pt idx="1">
                  <c:v>35245289</c:v>
                </c:pt>
                <c:pt idx="2">
                  <c:v>44269565</c:v>
                </c:pt>
                <c:pt idx="3">
                  <c:v>8372290</c:v>
                </c:pt>
                <c:pt idx="5">
                  <c:v>9187033</c:v>
                </c:pt>
                <c:pt idx="6">
                  <c:v>24516264</c:v>
                </c:pt>
                <c:pt idx="7">
                  <c:v>13802537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CB94-40D1-B3F1-6DEDEF786D4C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b"/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REMUNERACIONES MANUFACTURA (3.893.549.047)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'G10'!$AS$2</c:f>
              <c:strCache>
                <c:ptCount val="1"/>
                <c:pt idx="0">
                  <c:v>MANUFACTURA</c:v>
                </c:pt>
              </c:strCache>
            </c:strRef>
          </c:tx>
          <c:dPt>
            <c:idx val="0"/>
            <c:bubble3D val="0"/>
            <c:explosion val="4"/>
            <c:extLst xmlns:c16r2="http://schemas.microsoft.com/office/drawing/2015/06/chart">
              <c:ext xmlns:c16="http://schemas.microsoft.com/office/drawing/2014/chart" uri="{C3380CC4-5D6E-409C-BE32-E72D297353CC}">
                <c16:uniqueId val="{00000000-D8C5-4571-B351-EB2F0A488004}"/>
              </c:ext>
            </c:extLst>
          </c:dPt>
          <c:dPt>
            <c:idx val="3"/>
            <c:bubble3D val="0"/>
            <c:explosion val="2"/>
            <c:extLst xmlns:c16r2="http://schemas.microsoft.com/office/drawing/2015/06/chart">
              <c:ext xmlns:c16="http://schemas.microsoft.com/office/drawing/2014/chart" uri="{C3380CC4-5D6E-409C-BE32-E72D297353CC}">
                <c16:uniqueId val="{00000001-D8C5-4571-B351-EB2F0A488004}"/>
              </c:ext>
            </c:extLst>
          </c:dPt>
          <c:dLbls>
            <c:dLbl>
              <c:idx val="4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8C5-4571-B351-EB2F0A488004}"/>
                </c:ext>
              </c:extLst>
            </c:dLbl>
            <c:dLbl>
              <c:idx val="5"/>
              <c:layout>
                <c:manualLayout>
                  <c:x val="1.1768150898425986E-2"/>
                  <c:y val="-4.222362172069537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8C5-4571-B351-EB2F0A488004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'G10'!$AQ$3:$AQ$10</c:f>
              <c:strCache>
                <c:ptCount val="8"/>
                <c:pt idx="0">
                  <c:v>SUELDOS Y SALARIOS</c:v>
                </c:pt>
                <c:pt idx="1">
                  <c:v>OTRAS REMUNERACIONES</c:v>
                </c:pt>
                <c:pt idx="2">
                  <c:v>13.14. Y OTROS SOBRESUELDOS</c:v>
                </c:pt>
                <c:pt idx="3">
                  <c:v>PARTICIPACION EN UTILIDADES</c:v>
                </c:pt>
                <c:pt idx="4">
                  <c:v>SUBSIDIO FAMILIAR</c:v>
                </c:pt>
                <c:pt idx="5">
                  <c:v>NDEMNIZACIONES</c:v>
                </c:pt>
                <c:pt idx="6">
                  <c:v>APORTE PATRONAL AL IESS</c:v>
                </c:pt>
                <c:pt idx="7">
                  <c:v>FONDO DE RESERVA</c:v>
                </c:pt>
              </c:strCache>
            </c:strRef>
          </c:cat>
          <c:val>
            <c:numRef>
              <c:f>'G10'!$AS$3:$AS$10</c:f>
              <c:numCache>
                <c:formatCode>_(* #,##0_);_(* \(#,##0\);_(* "-"??_);_(@_)</c:formatCode>
                <c:ptCount val="8"/>
                <c:pt idx="0">
                  <c:v>2183275140.0000014</c:v>
                </c:pt>
                <c:pt idx="1">
                  <c:v>388397164.0000003</c:v>
                </c:pt>
                <c:pt idx="2">
                  <c:v>365648095.00000006</c:v>
                </c:pt>
                <c:pt idx="3">
                  <c:v>462477283</c:v>
                </c:pt>
                <c:pt idx="4">
                  <c:v>4584242</c:v>
                </c:pt>
                <c:pt idx="5">
                  <c:v>79549633.99999997</c:v>
                </c:pt>
                <c:pt idx="6">
                  <c:v>249451055.00000012</c:v>
                </c:pt>
                <c:pt idx="7">
                  <c:v>160166434.00000015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D8C5-4571-B351-EB2F0A488004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b"/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ADQUISICIONES DE ACTIVIS FIJOS TOTAL NACIONAL (1.881.657.360)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'G11'!$AO$2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explosion val="5"/>
            <c:extLst xmlns:c16r2="http://schemas.microsoft.com/office/drawing/2015/06/chart">
              <c:ext xmlns:c16="http://schemas.microsoft.com/office/drawing/2014/chart" uri="{C3380CC4-5D6E-409C-BE32-E72D297353CC}">
                <c16:uniqueId val="{00000000-361C-4B85-B2E3-7AF813C2B0DF}"/>
              </c:ext>
            </c:extLst>
          </c:dPt>
          <c:dPt>
            <c:idx val="1"/>
            <c:bubble3D val="0"/>
            <c:explosion val="3"/>
            <c:extLst xmlns:c16r2="http://schemas.microsoft.com/office/drawing/2015/06/chart">
              <c:ext xmlns:c16="http://schemas.microsoft.com/office/drawing/2014/chart" uri="{C3380CC4-5D6E-409C-BE32-E72D297353CC}">
                <c16:uniqueId val="{00000001-361C-4B85-B2E3-7AF813C2B0D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'G11'!$AL$3:$AL$6</c:f>
              <c:strCache>
                <c:ptCount val="4"/>
                <c:pt idx="0">
                  <c:v>ADQUISICION DE MAQUINARIA Y EQUIPO NUEVO</c:v>
                </c:pt>
                <c:pt idx="1">
                  <c:v>ADQUISICION DE EDIFICIOS, INSTALACIONES Y OTRAS CONSTRUCCIONES NUEVO</c:v>
                </c:pt>
                <c:pt idx="2">
                  <c:v>ADQUISICIÓN DE MUEBLES Y ENSERES NUEVOS</c:v>
                </c:pt>
                <c:pt idx="3">
                  <c:v>ADQUISICIÓN DE EQUIPO DE OFICINA NUEVO Y OTROS</c:v>
                </c:pt>
              </c:strCache>
            </c:strRef>
          </c:cat>
          <c:val>
            <c:numRef>
              <c:f>'G11'!$AO$3:$AO$6</c:f>
              <c:numCache>
                <c:formatCode>_(* #,##0_);_(* \(#,##0\);_(* "-"??_);_(@_)</c:formatCode>
                <c:ptCount val="4"/>
                <c:pt idx="0">
                  <c:v>688031111.00000036</c:v>
                </c:pt>
                <c:pt idx="1">
                  <c:v>827006443.00000036</c:v>
                </c:pt>
                <c:pt idx="2">
                  <c:v>20985067.000000004</c:v>
                </c:pt>
                <c:pt idx="3">
                  <c:v>345634739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61C-4B85-B2E3-7AF813C2B0DF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b"/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ADQUISICIONES DE ACTIVIS FIJOS MINERIA (323.191.191)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'G11'!$AM$2</c:f>
              <c:strCache>
                <c:ptCount val="1"/>
                <c:pt idx="0">
                  <c:v>MINERÍA</c:v>
                </c:pt>
              </c:strCache>
            </c:strRef>
          </c:tx>
          <c:dPt>
            <c:idx val="0"/>
            <c:bubble3D val="0"/>
            <c:explosion val="4"/>
            <c:extLst xmlns:c16r2="http://schemas.microsoft.com/office/drawing/2015/06/chart">
              <c:ext xmlns:c16="http://schemas.microsoft.com/office/drawing/2014/chart" uri="{C3380CC4-5D6E-409C-BE32-E72D297353CC}">
                <c16:uniqueId val="{00000000-44BE-435C-88E4-EFC7CEFB941E}"/>
              </c:ext>
            </c:extLst>
          </c:dPt>
          <c:dPt>
            <c:idx val="1"/>
            <c:bubble3D val="0"/>
            <c:explosion val="4"/>
            <c:extLst xmlns:c16r2="http://schemas.microsoft.com/office/drawing/2015/06/chart">
              <c:ext xmlns:c16="http://schemas.microsoft.com/office/drawing/2014/chart" uri="{C3380CC4-5D6E-409C-BE32-E72D297353CC}">
                <c16:uniqueId val="{00000001-44BE-435C-88E4-EFC7CEFB941E}"/>
              </c:ext>
            </c:extLst>
          </c:dPt>
          <c:dPt>
            <c:idx val="2"/>
            <c:bubble3D val="0"/>
            <c:explosion val="3"/>
            <c:extLst xmlns:c16r2="http://schemas.microsoft.com/office/drawing/2015/06/chart">
              <c:ext xmlns:c16="http://schemas.microsoft.com/office/drawing/2014/chart" uri="{C3380CC4-5D6E-409C-BE32-E72D297353CC}">
                <c16:uniqueId val="{00000002-44BE-435C-88E4-EFC7CEFB941E}"/>
              </c:ext>
            </c:extLst>
          </c:dPt>
          <c:dPt>
            <c:idx val="3"/>
            <c:bubble3D val="0"/>
            <c:explosion val="3"/>
            <c:extLst xmlns:c16r2="http://schemas.microsoft.com/office/drawing/2015/06/chart">
              <c:ext xmlns:c16="http://schemas.microsoft.com/office/drawing/2014/chart" uri="{C3380CC4-5D6E-409C-BE32-E72D297353CC}">
                <c16:uniqueId val="{00000003-44BE-435C-88E4-EFC7CEFB941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'G11'!$AL$3:$AL$6</c:f>
              <c:strCache>
                <c:ptCount val="4"/>
                <c:pt idx="0">
                  <c:v>ADQUISICION DE MAQUINARIA Y EQUIPO NUEVO</c:v>
                </c:pt>
                <c:pt idx="1">
                  <c:v>ADQUISICION DE EDIFICIOS, INSTALACIONES Y OTRAS CONSTRUCCIONES NUEVO</c:v>
                </c:pt>
                <c:pt idx="2">
                  <c:v>ADQUISICIÓN DE MUEBLES Y ENSERES NUEVOS</c:v>
                </c:pt>
                <c:pt idx="3">
                  <c:v>ADQUISICIÓN DE EQUIPO DE OFICINA NUEVO Y OTROS</c:v>
                </c:pt>
              </c:strCache>
            </c:strRef>
          </c:cat>
          <c:val>
            <c:numRef>
              <c:f>'G11'!$AM$3:$AM$6</c:f>
              <c:numCache>
                <c:formatCode>_(* #,##0_);_(* \(#,##0\);_(* "-"??_);_(@_)</c:formatCode>
                <c:ptCount val="4"/>
                <c:pt idx="0">
                  <c:v>32378081.000000004</c:v>
                </c:pt>
                <c:pt idx="1">
                  <c:v>267080299.99999997</c:v>
                </c:pt>
                <c:pt idx="2">
                  <c:v>3360276</c:v>
                </c:pt>
                <c:pt idx="3">
                  <c:v>20372534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44BE-435C-88E4-EFC7CEFB941E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b"/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ADQUISICIONES DE ACTIVIS FIJOS MANUFACTURA (1.558.466.169)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'G11'!$AN$2</c:f>
              <c:strCache>
                <c:ptCount val="1"/>
                <c:pt idx="0">
                  <c:v>MANUFACTURA</c:v>
                </c:pt>
              </c:strCache>
            </c:strRef>
          </c:tx>
          <c:explosion val="1"/>
          <c:dPt>
            <c:idx val="0"/>
            <c:bubble3D val="0"/>
            <c:explosion val="2"/>
            <c:extLst xmlns:c16r2="http://schemas.microsoft.com/office/drawing/2015/06/chart">
              <c:ext xmlns:c16="http://schemas.microsoft.com/office/drawing/2014/chart" uri="{C3380CC4-5D6E-409C-BE32-E72D297353CC}">
                <c16:uniqueId val="{00000000-E4AF-4A71-9F69-8CC70185855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'G11'!$AL$3:$AL$6</c:f>
              <c:strCache>
                <c:ptCount val="4"/>
                <c:pt idx="0">
                  <c:v>ADQUISICION DE MAQUINARIA Y EQUIPO NUEVO</c:v>
                </c:pt>
                <c:pt idx="1">
                  <c:v>ADQUISICION DE EDIFICIOS, INSTALACIONES Y OTRAS CONSTRUCCIONES NUEVO</c:v>
                </c:pt>
                <c:pt idx="2">
                  <c:v>ADQUISICIÓN DE MUEBLES Y ENSERES NUEVOS</c:v>
                </c:pt>
                <c:pt idx="3">
                  <c:v>ADQUISICIÓN DE EQUIPO DE OFICINA NUEVO Y OTROS</c:v>
                </c:pt>
              </c:strCache>
            </c:strRef>
          </c:cat>
          <c:val>
            <c:numRef>
              <c:f>'G11'!$AN$3:$AN$6</c:f>
              <c:numCache>
                <c:formatCode>_(* #,##0_);_(* \(#,##0\);_(* "-"??_);_(@_)</c:formatCode>
                <c:ptCount val="4"/>
                <c:pt idx="0">
                  <c:v>655653030.00000012</c:v>
                </c:pt>
                <c:pt idx="1">
                  <c:v>559926142.9999994</c:v>
                </c:pt>
                <c:pt idx="2">
                  <c:v>17624790.999999996</c:v>
                </c:pt>
                <c:pt idx="3">
                  <c:v>325262204.99999988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AF-4A71-9F69-8CC70185855C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b"/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image" Target="../media/image1.png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5" Type="http://schemas.openxmlformats.org/officeDocument/2006/relationships/chart" Target="../charts/chart11.xml"/><Relationship Id="rId4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4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Relationship Id="rId5" Type="http://schemas.openxmlformats.org/officeDocument/2006/relationships/image" Target="../media/image1.png"/><Relationship Id="rId4" Type="http://schemas.openxmlformats.org/officeDocument/2006/relationships/chart" Target="../charts/chart18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4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Relationship Id="rId4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5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8.xml"/><Relationship Id="rId2" Type="http://schemas.openxmlformats.org/officeDocument/2006/relationships/chart" Target="../charts/chart27.xml"/><Relationship Id="rId1" Type="http://schemas.openxmlformats.org/officeDocument/2006/relationships/chart" Target="../charts/chart26.xml"/><Relationship Id="rId4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1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Relationship Id="rId4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4.xml"/><Relationship Id="rId2" Type="http://schemas.openxmlformats.org/officeDocument/2006/relationships/chart" Target="../charts/chart33.xml"/><Relationship Id="rId1" Type="http://schemas.openxmlformats.org/officeDocument/2006/relationships/chart" Target="../charts/chart32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20148</xdr:colOff>
      <xdr:row>3</xdr:row>
      <xdr:rowOff>54428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b="92715"/>
        <a:stretch/>
      </xdr:blipFill>
      <xdr:spPr>
        <a:xfrm>
          <a:off x="0" y="0"/>
          <a:ext cx="10701755" cy="62592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488951</xdr:colOff>
      <xdr:row>6</xdr:row>
      <xdr:rowOff>66404</xdr:rowOff>
    </xdr:from>
    <xdr:to>
      <xdr:col>6</xdr:col>
      <xdr:colOff>40821</xdr:colOff>
      <xdr:row>21</xdr:row>
      <xdr:rowOff>157466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498024</xdr:colOff>
      <xdr:row>6</xdr:row>
      <xdr:rowOff>54427</xdr:rowOff>
    </xdr:from>
    <xdr:to>
      <xdr:col>13</xdr:col>
      <xdr:colOff>0</xdr:colOff>
      <xdr:row>21</xdr:row>
      <xdr:rowOff>163286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375917</xdr:colOff>
      <xdr:row>23</xdr:row>
      <xdr:rowOff>157903</xdr:rowOff>
    </xdr:from>
    <xdr:to>
      <xdr:col>6</xdr:col>
      <xdr:colOff>314968</xdr:colOff>
      <xdr:row>38</xdr:row>
      <xdr:rowOff>170447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469175</xdr:colOff>
      <xdr:row>23</xdr:row>
      <xdr:rowOff>167155</xdr:rowOff>
    </xdr:from>
    <xdr:to>
      <xdr:col>13</xdr:col>
      <xdr:colOff>0</xdr:colOff>
      <xdr:row>39</xdr:row>
      <xdr:rowOff>22970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760345</xdr:colOff>
      <xdr:row>3</xdr:row>
      <xdr:rowOff>63500</xdr:rowOff>
    </xdr:to>
    <xdr:pic>
      <xdr:nvPicPr>
        <xdr:cNvPr id="7" name="Imagen 3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/>
        <a:srcRect b="92715"/>
        <a:stretch/>
      </xdr:blipFill>
      <xdr:spPr>
        <a:xfrm>
          <a:off x="0" y="0"/>
          <a:ext cx="10856845" cy="635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383079</xdr:colOff>
      <xdr:row>6</xdr:row>
      <xdr:rowOff>64705</xdr:rowOff>
    </xdr:from>
    <xdr:to>
      <xdr:col>6</xdr:col>
      <xdr:colOff>220399</xdr:colOff>
      <xdr:row>20</xdr:row>
      <xdr:rowOff>123263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699309</xdr:colOff>
      <xdr:row>6</xdr:row>
      <xdr:rowOff>64707</xdr:rowOff>
    </xdr:from>
    <xdr:to>
      <xdr:col>13</xdr:col>
      <xdr:colOff>172462</xdr:colOff>
      <xdr:row>20</xdr:row>
      <xdr:rowOff>141647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172985</xdr:colOff>
      <xdr:row>22</xdr:row>
      <xdr:rowOff>90833</xdr:rowOff>
    </xdr:from>
    <xdr:to>
      <xdr:col>10</xdr:col>
      <xdr:colOff>154481</xdr:colOff>
      <xdr:row>37</xdr:row>
      <xdr:rowOff>61634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731687</xdr:colOff>
      <xdr:row>3</xdr:row>
      <xdr:rowOff>70036</xdr:rowOff>
    </xdr:to>
    <xdr:pic>
      <xdr:nvPicPr>
        <xdr:cNvPr id="8" name="Imagen 3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/>
        <a:srcRect b="92715"/>
        <a:stretch/>
      </xdr:blipFill>
      <xdr:spPr>
        <a:xfrm>
          <a:off x="0" y="0"/>
          <a:ext cx="11399687" cy="6667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34178</xdr:colOff>
      <xdr:row>5</xdr:row>
      <xdr:rowOff>100293</xdr:rowOff>
    </xdr:from>
    <xdr:to>
      <xdr:col>6</xdr:col>
      <xdr:colOff>484555</xdr:colOff>
      <xdr:row>19</xdr:row>
      <xdr:rowOff>142534</xdr:rowOff>
    </xdr:to>
    <xdr:graphicFrame macro="">
      <xdr:nvGraphicFramePr>
        <xdr:cNvPr id="5" name="4 Gráfico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226359</xdr:colOff>
      <xdr:row>5</xdr:row>
      <xdr:rowOff>98612</xdr:rowOff>
    </xdr:from>
    <xdr:to>
      <xdr:col>13</xdr:col>
      <xdr:colOff>683159</xdr:colOff>
      <xdr:row>19</xdr:row>
      <xdr:rowOff>131977</xdr:rowOff>
    </xdr:to>
    <xdr:graphicFrame macro="">
      <xdr:nvGraphicFramePr>
        <xdr:cNvPr id="6" name="5 Gráfico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44823</xdr:colOff>
      <xdr:row>20</xdr:row>
      <xdr:rowOff>235324</xdr:rowOff>
    </xdr:from>
    <xdr:to>
      <xdr:col>6</xdr:col>
      <xdr:colOff>493058</xdr:colOff>
      <xdr:row>37</xdr:row>
      <xdr:rowOff>56030</xdr:rowOff>
    </xdr:to>
    <xdr:graphicFrame macro="">
      <xdr:nvGraphicFramePr>
        <xdr:cNvPr id="7" name="6 Gráfico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13</xdr:col>
      <xdr:colOff>679424</xdr:colOff>
      <xdr:row>3</xdr:row>
      <xdr:rowOff>47624</xdr:rowOff>
    </xdr:to>
    <xdr:pic>
      <xdr:nvPicPr>
        <xdr:cNvPr id="9" name="Imagen 3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/>
        <a:srcRect b="92715"/>
        <a:stretch/>
      </xdr:blipFill>
      <xdr:spPr>
        <a:xfrm>
          <a:off x="0" y="0"/>
          <a:ext cx="10585424" cy="619124"/>
        </a:xfrm>
        <a:prstGeom prst="rect">
          <a:avLst/>
        </a:prstGeom>
      </xdr:spPr>
    </xdr:pic>
    <xdr:clientData/>
  </xdr:twoCellAnchor>
  <xdr:twoCellAnchor>
    <xdr:from>
      <xdr:col>7</xdr:col>
      <xdr:colOff>212913</xdr:colOff>
      <xdr:row>20</xdr:row>
      <xdr:rowOff>224118</xdr:rowOff>
    </xdr:from>
    <xdr:to>
      <xdr:col>13</xdr:col>
      <xdr:colOff>669713</xdr:colOff>
      <xdr:row>37</xdr:row>
      <xdr:rowOff>44571</xdr:rowOff>
    </xdr:to>
    <xdr:graphicFrame macro="">
      <xdr:nvGraphicFramePr>
        <xdr:cNvPr id="10" name="5 Gráfico">
          <a:extLst>
            <a:ext uri="{FF2B5EF4-FFF2-40B4-BE49-F238E27FC236}">
              <a16:creationId xmlns:a16="http://schemas.microsoft.com/office/drawing/2014/main" xmlns="" id="{8A298B97-61B5-4D37-94B1-E24E9BFB15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292473</xdr:colOff>
      <xdr:row>5</xdr:row>
      <xdr:rowOff>89087</xdr:rowOff>
    </xdr:from>
    <xdr:to>
      <xdr:col>6</xdr:col>
      <xdr:colOff>567160</xdr:colOff>
      <xdr:row>19</xdr:row>
      <xdr:rowOff>46904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311523</xdr:colOff>
      <xdr:row>5</xdr:row>
      <xdr:rowOff>98612</xdr:rowOff>
    </xdr:from>
    <xdr:to>
      <xdr:col>13</xdr:col>
      <xdr:colOff>447164</xdr:colOff>
      <xdr:row>19</xdr:row>
      <xdr:rowOff>56429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625848</xdr:colOff>
      <xdr:row>22</xdr:row>
      <xdr:rowOff>6164</xdr:rowOff>
    </xdr:from>
    <xdr:to>
      <xdr:col>10</xdr:col>
      <xdr:colOff>123264</xdr:colOff>
      <xdr:row>37</xdr:row>
      <xdr:rowOff>67236</xdr:rowOff>
    </xdr:to>
    <xdr:graphicFrame macro="">
      <xdr:nvGraphicFramePr>
        <xdr:cNvPr id="6" name="5 Gráfico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13</xdr:col>
      <xdr:colOff>680970</xdr:colOff>
      <xdr:row>3</xdr:row>
      <xdr:rowOff>59765</xdr:rowOff>
    </xdr:to>
    <xdr:pic>
      <xdr:nvPicPr>
        <xdr:cNvPr id="7" name="Imagen 3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/>
        <a:srcRect b="92715"/>
        <a:stretch/>
      </xdr:blipFill>
      <xdr:spPr>
        <a:xfrm>
          <a:off x="0" y="0"/>
          <a:ext cx="10856845" cy="635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5</xdr:row>
      <xdr:rowOff>134471</xdr:rowOff>
    </xdr:from>
    <xdr:to>
      <xdr:col>6</xdr:col>
      <xdr:colOff>450804</xdr:colOff>
      <xdr:row>19</xdr:row>
      <xdr:rowOff>13055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282388</xdr:colOff>
      <xdr:row>5</xdr:row>
      <xdr:rowOff>143996</xdr:rowOff>
    </xdr:from>
    <xdr:to>
      <xdr:col>13</xdr:col>
      <xdr:colOff>424888</xdr:colOff>
      <xdr:row>19</xdr:row>
      <xdr:rowOff>14424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313765</xdr:colOff>
      <xdr:row>21</xdr:row>
      <xdr:rowOff>155762</xdr:rowOff>
    </xdr:from>
    <xdr:to>
      <xdr:col>6</xdr:col>
      <xdr:colOff>448236</xdr:colOff>
      <xdr:row>38</xdr:row>
      <xdr:rowOff>16007</xdr:rowOff>
    </xdr:to>
    <xdr:graphicFrame macro="">
      <xdr:nvGraphicFramePr>
        <xdr:cNvPr id="5" name="4 Gráfico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268941</xdr:colOff>
      <xdr:row>21</xdr:row>
      <xdr:rowOff>166969</xdr:rowOff>
    </xdr:from>
    <xdr:to>
      <xdr:col>13</xdr:col>
      <xdr:colOff>657225</xdr:colOff>
      <xdr:row>38</xdr:row>
      <xdr:rowOff>27214</xdr:rowOff>
    </xdr:to>
    <xdr:graphicFrame macro="">
      <xdr:nvGraphicFramePr>
        <xdr:cNvPr id="6" name="5 Gráfico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13</xdr:col>
      <xdr:colOff>694765</xdr:colOff>
      <xdr:row>3</xdr:row>
      <xdr:rowOff>63500</xdr:rowOff>
    </xdr:to>
    <xdr:pic>
      <xdr:nvPicPr>
        <xdr:cNvPr id="7" name="Imagen 3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/>
        <a:srcRect b="92715"/>
        <a:stretch/>
      </xdr:blipFill>
      <xdr:spPr>
        <a:xfrm>
          <a:off x="0" y="0"/>
          <a:ext cx="10600765" cy="635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167289</xdr:colOff>
      <xdr:row>5</xdr:row>
      <xdr:rowOff>116861</xdr:rowOff>
    </xdr:from>
    <xdr:to>
      <xdr:col>7</xdr:col>
      <xdr:colOff>186733</xdr:colOff>
      <xdr:row>20</xdr:row>
      <xdr:rowOff>37779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316326</xdr:colOff>
      <xdr:row>5</xdr:row>
      <xdr:rowOff>126386</xdr:rowOff>
    </xdr:from>
    <xdr:to>
      <xdr:col>14</xdr:col>
      <xdr:colOff>335772</xdr:colOff>
      <xdr:row>20</xdr:row>
      <xdr:rowOff>45171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459763</xdr:colOff>
      <xdr:row>20</xdr:row>
      <xdr:rowOff>293915</xdr:rowOff>
    </xdr:from>
    <xdr:to>
      <xdr:col>11</xdr:col>
      <xdr:colOff>112061</xdr:colOff>
      <xdr:row>36</xdr:row>
      <xdr:rowOff>178593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15</xdr:col>
      <xdr:colOff>142766</xdr:colOff>
      <xdr:row>3</xdr:row>
      <xdr:rowOff>79374</xdr:rowOff>
    </xdr:to>
    <xdr:pic>
      <xdr:nvPicPr>
        <xdr:cNvPr id="7" name="Imagen 3">
          <a:extLst>
            <a:ext uri="{FF2B5EF4-FFF2-40B4-BE49-F238E27FC236}">
              <a16:creationId xmlns:a16="http://schemas.microsoft.com/office/drawing/2014/main" xmlns="" id="{00000000-0008-0000-06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/>
        <a:srcRect b="92715"/>
        <a:stretch/>
      </xdr:blipFill>
      <xdr:spPr>
        <a:xfrm>
          <a:off x="0" y="0"/>
          <a:ext cx="11128266" cy="65087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600632</xdr:colOff>
      <xdr:row>5</xdr:row>
      <xdr:rowOff>68036</xdr:rowOff>
    </xdr:from>
    <xdr:to>
      <xdr:col>5</xdr:col>
      <xdr:colOff>120567</xdr:colOff>
      <xdr:row>21</xdr:row>
      <xdr:rowOff>165133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81002</xdr:colOff>
      <xdr:row>5</xdr:row>
      <xdr:rowOff>54430</xdr:rowOff>
    </xdr:from>
    <xdr:to>
      <xdr:col>11</xdr:col>
      <xdr:colOff>0</xdr:colOff>
      <xdr:row>21</xdr:row>
      <xdr:rowOff>175066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147277</xdr:colOff>
      <xdr:row>22</xdr:row>
      <xdr:rowOff>135271</xdr:rowOff>
    </xdr:from>
    <xdr:to>
      <xdr:col>8</xdr:col>
      <xdr:colOff>123254</xdr:colOff>
      <xdr:row>40</xdr:row>
      <xdr:rowOff>22411</xdr:rowOff>
    </xdr:to>
    <xdr:graphicFrame macro="">
      <xdr:nvGraphicFramePr>
        <xdr:cNvPr id="6" name="5 Gráfico">
          <a:extLst>
            <a:ext uri="{FF2B5EF4-FFF2-40B4-BE49-F238E27FC236}">
              <a16:creationId xmlns:a16="http://schemas.microsoft.com/office/drawing/2014/main" xmlns="" id="{00000000-0008-0000-07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84318</xdr:colOff>
      <xdr:row>2</xdr:row>
      <xdr:rowOff>158750</xdr:rowOff>
    </xdr:to>
    <xdr:pic>
      <xdr:nvPicPr>
        <xdr:cNvPr id="7" name="Imagen 3">
          <a:extLst>
            <a:ext uri="{FF2B5EF4-FFF2-40B4-BE49-F238E27FC236}">
              <a16:creationId xmlns:a16="http://schemas.microsoft.com/office/drawing/2014/main" xmlns="" id="{00000000-0008-0000-07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/>
        <a:srcRect b="92715"/>
        <a:stretch/>
      </xdr:blipFill>
      <xdr:spPr>
        <a:xfrm>
          <a:off x="0" y="0"/>
          <a:ext cx="9228318" cy="53975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752476</xdr:colOff>
      <xdr:row>6</xdr:row>
      <xdr:rowOff>47625</xdr:rowOff>
    </xdr:from>
    <xdr:to>
      <xdr:col>8</xdr:col>
      <xdr:colOff>676276</xdr:colOff>
      <xdr:row>23</xdr:row>
      <xdr:rowOff>142875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</xdr:colOff>
      <xdr:row>0</xdr:row>
      <xdr:rowOff>0</xdr:rowOff>
    </xdr:from>
    <xdr:to>
      <xdr:col>10</xdr:col>
      <xdr:colOff>95251</xdr:colOff>
      <xdr:row>2</xdr:row>
      <xdr:rowOff>70253</xdr:rowOff>
    </xdr:to>
    <xdr:pic>
      <xdr:nvPicPr>
        <xdr:cNvPr id="6" name="Imagen 3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rcRect b="92715"/>
        <a:stretch/>
      </xdr:blipFill>
      <xdr:spPr>
        <a:xfrm>
          <a:off x="1" y="0"/>
          <a:ext cx="7715250" cy="45125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66674</xdr:colOff>
      <xdr:row>5</xdr:row>
      <xdr:rowOff>114301</xdr:rowOff>
    </xdr:from>
    <xdr:to>
      <xdr:col>5</xdr:col>
      <xdr:colOff>2380</xdr:colOff>
      <xdr:row>16</xdr:row>
      <xdr:rowOff>145257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609600</xdr:colOff>
      <xdr:row>5</xdr:row>
      <xdr:rowOff>114300</xdr:rowOff>
    </xdr:from>
    <xdr:to>
      <xdr:col>11</xdr:col>
      <xdr:colOff>400050</xdr:colOff>
      <xdr:row>16</xdr:row>
      <xdr:rowOff>145256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678656</xdr:colOff>
      <xdr:row>17</xdr:row>
      <xdr:rowOff>119063</xdr:rowOff>
    </xdr:from>
    <xdr:to>
      <xdr:col>7</xdr:col>
      <xdr:colOff>585787</xdr:colOff>
      <xdr:row>29</xdr:row>
      <xdr:rowOff>95250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325438</xdr:colOff>
      <xdr:row>2</xdr:row>
      <xdr:rowOff>151961</xdr:rowOff>
    </xdr:to>
    <xdr:pic>
      <xdr:nvPicPr>
        <xdr:cNvPr id="8" name="Imagen 3">
          <a:extLst>
            <a:ext uri="{FF2B5EF4-FFF2-40B4-BE49-F238E27FC236}">
              <a16:creationId xmlns:a16="http://schemas.microsoft.com/office/drawing/2014/main" xmlns="" id="{00000000-0008-0000-09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/>
        <a:srcRect b="92715"/>
        <a:stretch/>
      </xdr:blipFill>
      <xdr:spPr>
        <a:xfrm>
          <a:off x="0" y="0"/>
          <a:ext cx="9112250" cy="532961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144231</xdr:colOff>
      <xdr:row>6</xdr:row>
      <xdr:rowOff>176894</xdr:rowOff>
    </xdr:from>
    <xdr:to>
      <xdr:col>8</xdr:col>
      <xdr:colOff>650904</xdr:colOff>
      <xdr:row>28</xdr:row>
      <xdr:rowOff>61993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342899</xdr:colOff>
      <xdr:row>7</xdr:row>
      <xdr:rowOff>0</xdr:rowOff>
    </xdr:from>
    <xdr:to>
      <xdr:col>18</xdr:col>
      <xdr:colOff>0</xdr:colOff>
      <xdr:row>28</xdr:row>
      <xdr:rowOff>70976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634093</xdr:colOff>
      <xdr:row>29</xdr:row>
      <xdr:rowOff>151039</xdr:rowOff>
    </xdr:from>
    <xdr:to>
      <xdr:col>13</xdr:col>
      <xdr:colOff>408214</xdr:colOff>
      <xdr:row>51</xdr:row>
      <xdr:rowOff>136073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18</xdr:col>
      <xdr:colOff>31750</xdr:colOff>
      <xdr:row>4</xdr:row>
      <xdr:rowOff>42084</xdr:rowOff>
    </xdr:to>
    <xdr:pic>
      <xdr:nvPicPr>
        <xdr:cNvPr id="7" name="Imagen 3">
          <a:extLst>
            <a:ext uri="{FF2B5EF4-FFF2-40B4-BE49-F238E27FC236}">
              <a16:creationId xmlns:a16="http://schemas.microsoft.com/office/drawing/2014/main" xmlns="" id="{00000000-0008-0000-0A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/>
        <a:srcRect b="92715"/>
        <a:stretch/>
      </xdr:blipFill>
      <xdr:spPr>
        <a:xfrm>
          <a:off x="0" y="0"/>
          <a:ext cx="13747750" cy="80408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6</xdr:row>
      <xdr:rowOff>123824</xdr:rowOff>
    </xdr:from>
    <xdr:to>
      <xdr:col>3</xdr:col>
      <xdr:colOff>1047750</xdr:colOff>
      <xdr:row>26</xdr:row>
      <xdr:rowOff>95249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149679</xdr:colOff>
      <xdr:row>6</xdr:row>
      <xdr:rowOff>122464</xdr:rowOff>
    </xdr:from>
    <xdr:to>
      <xdr:col>14</xdr:col>
      <xdr:colOff>108857</xdr:colOff>
      <xdr:row>26</xdr:row>
      <xdr:rowOff>93889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xmlns="" id="{00000000-0008-0000-0B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4163785</xdr:colOff>
      <xdr:row>27</xdr:row>
      <xdr:rowOff>95250</xdr:rowOff>
    </xdr:from>
    <xdr:to>
      <xdr:col>9</xdr:col>
      <xdr:colOff>231320</xdr:colOff>
      <xdr:row>47</xdr:row>
      <xdr:rowOff>66675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xmlns="" id="{00000000-0008-0000-0B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15</xdr:col>
      <xdr:colOff>13607</xdr:colOff>
      <xdr:row>4</xdr:row>
      <xdr:rowOff>125073</xdr:rowOff>
    </xdr:to>
    <xdr:pic>
      <xdr:nvPicPr>
        <xdr:cNvPr id="7" name="Imagen 3">
          <a:extLst>
            <a:ext uri="{FF2B5EF4-FFF2-40B4-BE49-F238E27FC236}">
              <a16:creationId xmlns:a16="http://schemas.microsoft.com/office/drawing/2014/main" xmlns="" id="{00000000-0008-0000-0B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/>
        <a:srcRect b="92715"/>
        <a:stretch/>
      </xdr:blipFill>
      <xdr:spPr>
        <a:xfrm>
          <a:off x="0" y="0"/>
          <a:ext cx="16097250" cy="9415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B20"/>
  <sheetViews>
    <sheetView showGridLines="0" tabSelected="1" zoomScale="70" zoomScaleNormal="70" zoomScaleSheetLayoutView="85" workbookViewId="0">
      <selection activeCell="E9" sqref="E9"/>
    </sheetView>
  </sheetViews>
  <sheetFormatPr baseColWidth="10" defaultColWidth="11.5703125" defaultRowHeight="15" x14ac:dyDescent="0.25"/>
  <cols>
    <col min="1" max="1" width="5" style="1" customWidth="1"/>
    <col min="2" max="2" width="155" style="2" customWidth="1"/>
    <col min="3" max="16384" width="11.5703125" style="1"/>
  </cols>
  <sheetData>
    <row r="7" spans="1:2" x14ac:dyDescent="0.25">
      <c r="A7" s="194" t="s">
        <v>85</v>
      </c>
      <c r="B7" s="194"/>
    </row>
    <row r="8" spans="1:2" ht="22.9" customHeight="1" x14ac:dyDescent="0.25">
      <c r="A8" s="195" t="s">
        <v>7</v>
      </c>
      <c r="B8" s="196"/>
    </row>
    <row r="9" spans="1:2" s="3" customFormat="1" ht="22.9" customHeight="1" x14ac:dyDescent="0.25">
      <c r="A9" s="71" t="s">
        <v>8</v>
      </c>
      <c r="B9" s="71" t="s">
        <v>9</v>
      </c>
    </row>
    <row r="10" spans="1:2" s="3" customFormat="1" ht="22.9" customHeight="1" x14ac:dyDescent="0.25">
      <c r="A10" s="71" t="s">
        <v>10</v>
      </c>
      <c r="B10" s="71" t="s">
        <v>11</v>
      </c>
    </row>
    <row r="11" spans="1:2" s="3" customFormat="1" ht="22.9" customHeight="1" x14ac:dyDescent="0.25">
      <c r="A11" s="71" t="s">
        <v>12</v>
      </c>
      <c r="B11" s="71" t="s">
        <v>9</v>
      </c>
    </row>
    <row r="12" spans="1:2" s="3" customFormat="1" ht="22.9" customHeight="1" x14ac:dyDescent="0.25">
      <c r="A12" s="71" t="s">
        <v>13</v>
      </c>
      <c r="B12" s="71" t="s">
        <v>14</v>
      </c>
    </row>
    <row r="13" spans="1:2" s="3" customFormat="1" ht="22.9" customHeight="1" x14ac:dyDescent="0.25">
      <c r="A13" s="71" t="s">
        <v>15</v>
      </c>
      <c r="B13" s="71" t="s">
        <v>16</v>
      </c>
    </row>
    <row r="14" spans="1:2" s="3" customFormat="1" ht="22.9" customHeight="1" x14ac:dyDescent="0.25">
      <c r="A14" s="71" t="s">
        <v>17</v>
      </c>
      <c r="B14" s="71" t="s">
        <v>11</v>
      </c>
    </row>
    <row r="15" spans="1:2" s="3" customFormat="1" ht="22.9" customHeight="1" x14ac:dyDescent="0.25">
      <c r="A15" s="71" t="s">
        <v>18</v>
      </c>
      <c r="B15" s="71" t="s">
        <v>19</v>
      </c>
    </row>
    <row r="16" spans="1:2" s="3" customFormat="1" ht="22.9" customHeight="1" x14ac:dyDescent="0.25">
      <c r="A16" s="71" t="s">
        <v>20</v>
      </c>
      <c r="B16" s="71" t="s">
        <v>21</v>
      </c>
    </row>
    <row r="17" spans="1:2" s="3" customFormat="1" ht="22.9" customHeight="1" x14ac:dyDescent="0.25">
      <c r="A17" s="71" t="s">
        <v>22</v>
      </c>
      <c r="B17" s="71" t="s">
        <v>23</v>
      </c>
    </row>
    <row r="18" spans="1:2" s="3" customFormat="1" ht="22.9" customHeight="1" x14ac:dyDescent="0.25">
      <c r="A18" s="71" t="s">
        <v>24</v>
      </c>
      <c r="B18" s="71" t="s">
        <v>25</v>
      </c>
    </row>
    <row r="19" spans="1:2" s="3" customFormat="1" ht="31.9" customHeight="1" x14ac:dyDescent="0.25">
      <c r="A19" s="71" t="s">
        <v>26</v>
      </c>
      <c r="B19" s="71" t="s">
        <v>27</v>
      </c>
    </row>
    <row r="20" spans="1:2" x14ac:dyDescent="0.25">
      <c r="A20" s="72"/>
      <c r="B20" s="73"/>
    </row>
  </sheetData>
  <mergeCells count="2">
    <mergeCell ref="A7:B7"/>
    <mergeCell ref="A8:B8"/>
  </mergeCells>
  <hyperlinks>
    <hyperlink ref="A9" location="'G1'!A1" display="G1"/>
    <hyperlink ref="A10" location="'G2'!A1" display="G2"/>
    <hyperlink ref="A11" location="'G3'!A1" display="G3"/>
    <hyperlink ref="A12" location="'G4'!A1" display="G4"/>
    <hyperlink ref="A13" location="'G5'!A1" display="G5"/>
    <hyperlink ref="A14" location="'G6'!A1" display="G6"/>
    <hyperlink ref="A15" location="'G7'!A1" display="G7"/>
    <hyperlink ref="A16" location="'G8'!A1" display="G8"/>
    <hyperlink ref="A17" location="'G9'!A1" display="G9"/>
    <hyperlink ref="A18" location="'G10'!A1" display="G10"/>
    <hyperlink ref="A19" location="'G11'!A1" display="G13"/>
  </hyperlinks>
  <pageMargins left="0.7" right="0.7" top="0.75" bottom="0.75" header="0.3" footer="0.3"/>
  <pageSetup paperSize="9" scale="91" orientation="landscape" r:id="rId1"/>
  <colBreaks count="1" manualBreakCount="1">
    <brk id="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X42"/>
  <sheetViews>
    <sheetView showGridLines="0" zoomScale="80" zoomScaleNormal="80" workbookViewId="0">
      <selection activeCell="A43" sqref="A43"/>
    </sheetView>
  </sheetViews>
  <sheetFormatPr baseColWidth="10" defaultRowHeight="15" x14ac:dyDescent="0.25"/>
  <cols>
    <col min="1" max="5" width="11.42578125" style="35"/>
    <col min="6" max="6" width="24.85546875" style="35" customWidth="1"/>
    <col min="7" max="8" width="11.42578125" style="35"/>
    <col min="9" max="43" width="11.5703125" style="35" customWidth="1"/>
    <col min="44" max="44" width="11.42578125" style="35"/>
    <col min="45" max="45" width="17.85546875" style="35" bestFit="1" customWidth="1"/>
    <col min="46" max="47" width="18.85546875" style="35" bestFit="1" customWidth="1"/>
    <col min="48" max="16384" width="11.42578125" style="35"/>
  </cols>
  <sheetData>
    <row r="5" spans="2:50" x14ac:dyDescent="0.25">
      <c r="N5" s="10" t="s">
        <v>77</v>
      </c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</row>
    <row r="6" spans="2:50" x14ac:dyDescent="0.25">
      <c r="AR6" s="39"/>
      <c r="AS6" s="39"/>
      <c r="AT6" s="39"/>
      <c r="AU6" s="39"/>
      <c r="AV6" s="39"/>
      <c r="AW6" s="39"/>
      <c r="AX6" s="39"/>
    </row>
    <row r="7" spans="2:50" x14ac:dyDescent="0.25">
      <c r="B7" s="89"/>
      <c r="D7" s="89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39"/>
      <c r="AS7" s="39"/>
      <c r="AT7" s="39"/>
      <c r="AU7" s="39"/>
      <c r="AV7" s="39"/>
      <c r="AW7" s="39"/>
      <c r="AX7" s="39"/>
    </row>
    <row r="8" spans="2:50" ht="15" customHeight="1" x14ac:dyDescent="0.25">
      <c r="C8" s="90"/>
      <c r="E8" s="80"/>
      <c r="AR8" s="39"/>
      <c r="AS8" s="39" t="s">
        <v>0</v>
      </c>
      <c r="AT8" s="39"/>
      <c r="AU8" s="39"/>
      <c r="AV8" s="39"/>
      <c r="AW8" s="39"/>
      <c r="AX8" s="39"/>
    </row>
    <row r="9" spans="2:50" x14ac:dyDescent="0.25">
      <c r="C9" s="90"/>
      <c r="E9" s="80"/>
      <c r="AR9" s="39"/>
      <c r="AS9" s="39" t="s">
        <v>1</v>
      </c>
      <c r="AT9" s="39" t="s">
        <v>2</v>
      </c>
      <c r="AU9" s="39" t="s">
        <v>56</v>
      </c>
      <c r="AV9" s="39" t="s">
        <v>31</v>
      </c>
      <c r="AW9" s="39" t="s">
        <v>4</v>
      </c>
      <c r="AX9" s="39"/>
    </row>
    <row r="10" spans="2:50" x14ac:dyDescent="0.25">
      <c r="C10" s="90"/>
      <c r="E10" s="80"/>
      <c r="AR10" s="39" t="s">
        <v>78</v>
      </c>
      <c r="AS10" s="43">
        <v>40</v>
      </c>
      <c r="AT10" s="43">
        <v>1194</v>
      </c>
      <c r="AU10" s="43">
        <v>1234</v>
      </c>
      <c r="AV10" s="70">
        <v>3.2414910858995137E-2</v>
      </c>
      <c r="AW10" s="70">
        <v>0.96758508914100483</v>
      </c>
      <c r="AX10" s="70">
        <v>1</v>
      </c>
    </row>
    <row r="11" spans="2:50" x14ac:dyDescent="0.25">
      <c r="E11" s="80"/>
      <c r="AR11" s="39" t="s">
        <v>6</v>
      </c>
      <c r="AS11" s="43">
        <v>12848</v>
      </c>
      <c r="AT11" s="43">
        <v>226405.0000000002</v>
      </c>
      <c r="AU11" s="43">
        <v>239253</v>
      </c>
      <c r="AV11" s="70">
        <v>5.370047606508592E-2</v>
      </c>
      <c r="AW11" s="70">
        <v>0.94629952393491501</v>
      </c>
      <c r="AX11" s="70">
        <v>1.0000000000000009</v>
      </c>
    </row>
    <row r="12" spans="2:50" x14ac:dyDescent="0.25">
      <c r="E12" s="80"/>
      <c r="F12" s="80"/>
      <c r="G12" s="80"/>
      <c r="H12" s="80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39" t="s">
        <v>41</v>
      </c>
      <c r="AS12" s="43">
        <v>326757547.99999994</v>
      </c>
      <c r="AT12" s="43">
        <v>3893549046.9999967</v>
      </c>
      <c r="AU12" s="43">
        <v>4220306595</v>
      </c>
      <c r="AV12" s="70">
        <v>7.7425073426448526E-2</v>
      </c>
      <c r="AW12" s="70">
        <v>0.92257492657355067</v>
      </c>
      <c r="AX12" s="70">
        <v>0.99999999999999922</v>
      </c>
    </row>
    <row r="13" spans="2:50" x14ac:dyDescent="0.25">
      <c r="B13" s="92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39" t="s">
        <v>79</v>
      </c>
      <c r="AS13" s="43">
        <v>6189004819</v>
      </c>
      <c r="AT13" s="43">
        <v>28792719810.000023</v>
      </c>
      <c r="AU13" s="43">
        <v>34981724629</v>
      </c>
      <c r="AV13" s="70">
        <v>0.17692108907258644</v>
      </c>
      <c r="AW13" s="70">
        <v>0.82307891092741425</v>
      </c>
      <c r="AX13" s="70">
        <v>1.0000000000000007</v>
      </c>
    </row>
    <row r="14" spans="2:50" x14ac:dyDescent="0.25">
      <c r="E14" s="80"/>
      <c r="F14" s="80"/>
      <c r="G14" s="80"/>
      <c r="H14" s="93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39" t="s">
        <v>80</v>
      </c>
      <c r="AS14" s="43">
        <v>6090845409.0000019</v>
      </c>
      <c r="AT14" s="43">
        <v>20632741846.000015</v>
      </c>
      <c r="AU14" s="43">
        <v>26723587254.999996</v>
      </c>
      <c r="AV14" s="70">
        <v>0.22792020213754804</v>
      </c>
      <c r="AW14" s="70">
        <v>0.77207979786245273</v>
      </c>
      <c r="AX14" s="70">
        <v>1.0000000000000009</v>
      </c>
    </row>
    <row r="15" spans="2:50" x14ac:dyDescent="0.25"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39" t="s">
        <v>81</v>
      </c>
      <c r="AS15" s="43">
        <v>98159410</v>
      </c>
      <c r="AT15" s="43">
        <v>8159977963.9999981</v>
      </c>
      <c r="AU15" s="43">
        <v>8258137374.0000057</v>
      </c>
      <c r="AV15" s="70">
        <v>1.188638618546671E-2</v>
      </c>
      <c r="AW15" s="70">
        <v>0.98811361381453233</v>
      </c>
      <c r="AX15" s="70">
        <v>0.999999999999999</v>
      </c>
    </row>
    <row r="16" spans="2:50" x14ac:dyDescent="0.25"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94"/>
      <c r="AR16" s="39" t="s">
        <v>82</v>
      </c>
      <c r="AS16" s="43">
        <v>31899603.000000004</v>
      </c>
      <c r="AT16" s="43">
        <v>921710725.00000048</v>
      </c>
      <c r="AU16" s="43">
        <v>953610328.00000036</v>
      </c>
      <c r="AV16" s="70">
        <v>3.3451402594289005E-2</v>
      </c>
      <c r="AW16" s="70">
        <v>0.96654859740571109</v>
      </c>
      <c r="AX16" s="70">
        <v>1</v>
      </c>
    </row>
    <row r="17" spans="44:50" ht="15" customHeight="1" x14ac:dyDescent="0.25">
      <c r="AR17" s="39" t="s">
        <v>42</v>
      </c>
      <c r="AS17" s="43">
        <v>296172322</v>
      </c>
      <c r="AT17" s="43">
        <v>1479358502</v>
      </c>
      <c r="AU17" s="43">
        <v>1775530823.9999998</v>
      </c>
      <c r="AV17" s="70">
        <v>0.16680776137288847</v>
      </c>
      <c r="AW17" s="70">
        <v>0.83319223862711167</v>
      </c>
      <c r="AX17" s="70">
        <v>1.0000000000000002</v>
      </c>
    </row>
    <row r="18" spans="44:50" ht="15" customHeight="1" x14ac:dyDescent="0.25"/>
    <row r="19" spans="44:50" ht="15" customHeight="1" x14ac:dyDescent="0.25"/>
    <row r="20" spans="44:50" ht="15" customHeight="1" x14ac:dyDescent="0.25"/>
    <row r="21" spans="44:50" ht="15" customHeight="1" x14ac:dyDescent="0.25"/>
    <row r="22" spans="44:50" ht="15" customHeight="1" x14ac:dyDescent="0.25"/>
    <row r="23" spans="44:50" ht="15" customHeight="1" x14ac:dyDescent="0.25"/>
    <row r="27" spans="44:50" ht="15" customHeight="1" x14ac:dyDescent="0.25"/>
    <row r="28" spans="44:50" ht="15" customHeight="1" x14ac:dyDescent="0.25"/>
    <row r="42" spans="1:1" x14ac:dyDescent="0.25">
      <c r="A42" s="86" t="s">
        <v>86</v>
      </c>
    </row>
  </sheetData>
  <hyperlinks>
    <hyperlink ref="N5" location="ÍNDICE!A1" display="ÍNDICE&gt;&gt;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1"/>
  <sheetViews>
    <sheetView showGridLines="0" zoomScale="85" zoomScaleNormal="85" workbookViewId="0">
      <selection activeCell="A42" sqref="A42"/>
    </sheetView>
  </sheetViews>
  <sheetFormatPr baseColWidth="10" defaultRowHeight="15" x14ac:dyDescent="0.25"/>
  <cols>
    <col min="1" max="38" width="11.42578125" style="35"/>
    <col min="39" max="39" width="16.85546875" style="35" bestFit="1" customWidth="1"/>
    <col min="40" max="41" width="17.85546875" style="35" bestFit="1" customWidth="1"/>
    <col min="42" max="16384" width="11.42578125" style="35"/>
  </cols>
  <sheetData>
    <row r="1" spans="16:44" ht="16.5" customHeight="1" x14ac:dyDescent="0.25"/>
    <row r="2" spans="16:44" ht="16.5" customHeight="1" x14ac:dyDescent="0.25"/>
    <row r="3" spans="16:44" x14ac:dyDescent="0.25">
      <c r="AK3" s="39"/>
      <c r="AL3" s="39"/>
      <c r="AM3" s="39"/>
      <c r="AN3" s="39"/>
      <c r="AO3" s="39"/>
      <c r="AP3" s="39"/>
      <c r="AQ3" s="39"/>
      <c r="AR3" s="39"/>
    </row>
    <row r="4" spans="16:44" x14ac:dyDescent="0.25">
      <c r="P4" s="10" t="s">
        <v>77</v>
      </c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39"/>
      <c r="AL4" s="39"/>
      <c r="AM4" s="39"/>
      <c r="AN4" s="39"/>
      <c r="AO4" s="39"/>
      <c r="AP4" s="39"/>
      <c r="AQ4" s="39"/>
      <c r="AR4" s="39"/>
    </row>
    <row r="5" spans="16:44" x14ac:dyDescent="0.25">
      <c r="AK5" s="39"/>
      <c r="AL5" s="39"/>
      <c r="AM5" s="39"/>
      <c r="AN5" s="39"/>
      <c r="AO5" s="39"/>
      <c r="AP5" s="39"/>
      <c r="AQ5" s="39"/>
      <c r="AR5" s="39"/>
    </row>
    <row r="6" spans="16:44" x14ac:dyDescent="0.25">
      <c r="AK6" s="39"/>
      <c r="AL6" s="39"/>
      <c r="AM6" s="39"/>
      <c r="AN6" s="39"/>
      <c r="AO6" s="39"/>
      <c r="AP6" s="39"/>
      <c r="AQ6" s="39"/>
      <c r="AR6" s="39"/>
    </row>
    <row r="7" spans="16:44" x14ac:dyDescent="0.25">
      <c r="AK7" s="39"/>
      <c r="AL7" s="39"/>
      <c r="AM7" s="39" t="s">
        <v>0</v>
      </c>
      <c r="AN7" s="39"/>
      <c r="AO7" s="39"/>
      <c r="AP7" s="39"/>
      <c r="AQ7" s="39"/>
      <c r="AR7" s="39"/>
    </row>
    <row r="8" spans="16:44" ht="16.5" customHeight="1" x14ac:dyDescent="0.25">
      <c r="AK8" s="39"/>
      <c r="AL8" s="39"/>
      <c r="AM8" s="39" t="s">
        <v>1</v>
      </c>
      <c r="AN8" s="39" t="s">
        <v>2</v>
      </c>
      <c r="AO8" s="39" t="s">
        <v>56</v>
      </c>
      <c r="AP8" s="39" t="s">
        <v>31</v>
      </c>
      <c r="AQ8" s="39" t="s">
        <v>4</v>
      </c>
      <c r="AR8" s="39"/>
    </row>
    <row r="9" spans="16:44" ht="16.5" customHeight="1" x14ac:dyDescent="0.25">
      <c r="AK9" s="39"/>
      <c r="AL9" s="39" t="s">
        <v>78</v>
      </c>
      <c r="AM9" s="43">
        <v>40</v>
      </c>
      <c r="AN9" s="43">
        <v>1194</v>
      </c>
      <c r="AO9" s="43">
        <v>1234</v>
      </c>
      <c r="AP9" s="70">
        <v>3.2414910858995137E-2</v>
      </c>
      <c r="AQ9" s="70">
        <v>0.96758508914100483</v>
      </c>
      <c r="AR9" s="70">
        <v>1</v>
      </c>
    </row>
    <row r="10" spans="16:44" x14ac:dyDescent="0.25">
      <c r="AK10" s="39"/>
      <c r="AL10" s="39" t="s">
        <v>6</v>
      </c>
      <c r="AM10" s="43">
        <v>12848</v>
      </c>
      <c r="AN10" s="43">
        <v>226405.0000000002</v>
      </c>
      <c r="AO10" s="43">
        <v>239252.99999999997</v>
      </c>
      <c r="AP10" s="70">
        <v>5.370047606508592E-2</v>
      </c>
      <c r="AQ10" s="70">
        <v>0.94629952393491501</v>
      </c>
      <c r="AR10" s="70">
        <v>1.0000000000000009</v>
      </c>
    </row>
    <row r="11" spans="16:44" x14ac:dyDescent="0.25">
      <c r="AK11" s="39"/>
      <c r="AL11" s="39" t="s">
        <v>41</v>
      </c>
      <c r="AM11" s="43">
        <v>326757547.99999994</v>
      </c>
      <c r="AN11" s="43">
        <v>3893549046.9999967</v>
      </c>
      <c r="AO11" s="43">
        <v>4220306595</v>
      </c>
      <c r="AP11" s="70">
        <v>7.7425073426448526E-2</v>
      </c>
      <c r="AQ11" s="70">
        <v>0.92257492657355067</v>
      </c>
      <c r="AR11" s="70">
        <v>0.99999999999999922</v>
      </c>
    </row>
    <row r="12" spans="16:44" x14ac:dyDescent="0.25">
      <c r="AK12" s="39"/>
      <c r="AL12" s="39" t="s">
        <v>79</v>
      </c>
      <c r="AM12" s="43">
        <v>6189004819</v>
      </c>
      <c r="AN12" s="43">
        <v>28792719810.000023</v>
      </c>
      <c r="AO12" s="43">
        <v>34981724629</v>
      </c>
      <c r="AP12" s="70">
        <v>0.17692108907258644</v>
      </c>
      <c r="AQ12" s="70">
        <v>0.82307891092741425</v>
      </c>
      <c r="AR12" s="70">
        <v>1.0000000000000007</v>
      </c>
    </row>
    <row r="13" spans="16:44" x14ac:dyDescent="0.25">
      <c r="AK13" s="39"/>
      <c r="AL13" s="39" t="s">
        <v>80</v>
      </c>
      <c r="AM13" s="43">
        <v>6090845409.0000019</v>
      </c>
      <c r="AN13" s="43">
        <v>20632741846.000015</v>
      </c>
      <c r="AO13" s="43">
        <v>26723587255</v>
      </c>
      <c r="AP13" s="70">
        <v>0.22792020213754802</v>
      </c>
      <c r="AQ13" s="70">
        <v>0.77207979786245262</v>
      </c>
      <c r="AR13" s="70">
        <v>1.0000000000000007</v>
      </c>
    </row>
    <row r="14" spans="16:44" x14ac:dyDescent="0.25">
      <c r="AK14" s="39"/>
      <c r="AL14" s="39" t="s">
        <v>81</v>
      </c>
      <c r="AM14" s="43">
        <v>98159410</v>
      </c>
      <c r="AN14" s="43">
        <v>8159977963.9999981</v>
      </c>
      <c r="AO14" s="43">
        <v>8258137374.0000095</v>
      </c>
      <c r="AP14" s="70">
        <v>1.1886386185466705E-2</v>
      </c>
      <c r="AQ14" s="70">
        <v>0.98811361381453189</v>
      </c>
      <c r="AR14" s="70">
        <v>0.99999999999999856</v>
      </c>
    </row>
    <row r="15" spans="16:44" ht="16.5" customHeight="1" x14ac:dyDescent="0.25">
      <c r="AK15" s="39"/>
      <c r="AL15" s="39" t="s">
        <v>82</v>
      </c>
      <c r="AM15" s="43">
        <v>31899603.000000004</v>
      </c>
      <c r="AN15" s="43">
        <v>921710725.00000048</v>
      </c>
      <c r="AO15" s="43">
        <v>953610328.00000036</v>
      </c>
      <c r="AP15" s="70">
        <v>3.3451402594289005E-2</v>
      </c>
      <c r="AQ15" s="70">
        <v>0.96654859740571109</v>
      </c>
      <c r="AR15" s="70">
        <v>1</v>
      </c>
    </row>
    <row r="16" spans="16:44" ht="16.5" customHeight="1" x14ac:dyDescent="0.25">
      <c r="AK16" s="39"/>
      <c r="AL16" s="39" t="s">
        <v>42</v>
      </c>
      <c r="AM16" s="43">
        <v>296172322</v>
      </c>
      <c r="AN16" s="43">
        <v>1479358502</v>
      </c>
      <c r="AO16" s="43">
        <v>1775530824</v>
      </c>
      <c r="AP16" s="70">
        <v>0.16680776137288844</v>
      </c>
      <c r="AQ16" s="70">
        <v>0.83319223862711156</v>
      </c>
      <c r="AR16" s="70">
        <v>1</v>
      </c>
    </row>
    <row r="17" spans="37:44" x14ac:dyDescent="0.25">
      <c r="AK17" s="39"/>
      <c r="AL17" s="39"/>
      <c r="AM17" s="39"/>
      <c r="AN17" s="39"/>
      <c r="AO17" s="39"/>
      <c r="AP17" s="39"/>
      <c r="AQ17" s="39"/>
      <c r="AR17" s="39"/>
    </row>
    <row r="18" spans="37:44" x14ac:dyDescent="0.25">
      <c r="AK18" s="39"/>
      <c r="AL18" s="39"/>
      <c r="AM18" s="39"/>
      <c r="AN18" s="39"/>
      <c r="AO18" s="39"/>
      <c r="AP18" s="39"/>
      <c r="AQ18" s="39"/>
      <c r="AR18" s="39"/>
    </row>
    <row r="19" spans="37:44" x14ac:dyDescent="0.25">
      <c r="AK19" s="39"/>
      <c r="AL19" s="39"/>
      <c r="AM19" s="39"/>
      <c r="AN19" s="39"/>
      <c r="AO19" s="39"/>
      <c r="AP19" s="39"/>
      <c r="AQ19" s="39"/>
      <c r="AR19" s="39"/>
    </row>
    <row r="41" spans="1:1" x14ac:dyDescent="0.25">
      <c r="A41" s="86" t="s">
        <v>86</v>
      </c>
    </row>
  </sheetData>
  <hyperlinks>
    <hyperlink ref="P4" location="ÍNDICE!A1" display="ÍNDICE&gt;&gt;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1"/>
  <sheetViews>
    <sheetView showGridLines="0" zoomScale="85" zoomScaleNormal="85" workbookViewId="0">
      <selection activeCell="A2" sqref="A2"/>
    </sheetView>
  </sheetViews>
  <sheetFormatPr baseColWidth="10" defaultRowHeight="15" x14ac:dyDescent="0.25"/>
  <cols>
    <col min="16" max="30" width="11.42578125" style="35"/>
    <col min="31" max="31" width="10.5703125" style="39" customWidth="1"/>
    <col min="32" max="32" width="13.7109375" style="39" bestFit="1" customWidth="1"/>
    <col min="33" max="33" width="11.7109375" style="39" customWidth="1"/>
    <col min="34" max="34" width="9.7109375" style="39" bestFit="1" customWidth="1"/>
    <col min="35" max="36" width="11.7109375" style="39" bestFit="1" customWidth="1"/>
    <col min="37" max="37" width="12.140625" style="39" bestFit="1" customWidth="1"/>
    <col min="38" max="39" width="11.42578125" style="39"/>
    <col min="40" max="43" width="11.42578125" style="35"/>
  </cols>
  <sheetData>
    <row r="1" spans="1:39" s="35" customFormat="1" x14ac:dyDescent="0.25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AE1" s="39"/>
      <c r="AF1" s="39"/>
      <c r="AG1" s="39"/>
      <c r="AH1" s="39"/>
      <c r="AI1" s="39"/>
      <c r="AJ1" s="39"/>
      <c r="AK1" s="39"/>
      <c r="AL1" s="39"/>
      <c r="AM1" s="39"/>
    </row>
    <row r="2" spans="1:39" s="35" customFormat="1" x14ac:dyDescent="0.25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AE2" s="39"/>
      <c r="AF2" s="39"/>
      <c r="AG2" s="39"/>
      <c r="AH2" s="39"/>
      <c r="AI2" s="39"/>
      <c r="AJ2" s="39"/>
      <c r="AK2" s="39"/>
      <c r="AL2" s="39"/>
      <c r="AM2" s="39"/>
    </row>
    <row r="3" spans="1:39" s="35" customFormat="1" x14ac:dyDescent="0.25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AE3" s="129"/>
      <c r="AF3" s="129"/>
      <c r="AG3" s="129"/>
      <c r="AH3" s="129"/>
      <c r="AI3" s="129"/>
      <c r="AJ3" s="129"/>
      <c r="AK3" s="129"/>
      <c r="AL3" s="39"/>
      <c r="AM3" s="39"/>
    </row>
    <row r="4" spans="1:39" s="35" customFormat="1" x14ac:dyDescent="0.25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AE4" s="129" t="s">
        <v>44</v>
      </c>
      <c r="AF4" s="129"/>
      <c r="AG4" s="129"/>
      <c r="AH4" s="129"/>
      <c r="AI4" s="129"/>
      <c r="AJ4" s="129"/>
      <c r="AK4" s="129"/>
      <c r="AL4" s="39"/>
      <c r="AM4" s="39"/>
    </row>
    <row r="5" spans="1:39" s="35" customFormat="1" x14ac:dyDescent="0.25">
      <c r="A5"/>
      <c r="B5"/>
      <c r="C5"/>
      <c r="D5"/>
      <c r="E5"/>
      <c r="F5"/>
      <c r="G5"/>
      <c r="H5"/>
      <c r="I5"/>
      <c r="J5"/>
      <c r="K5"/>
      <c r="L5"/>
      <c r="M5"/>
      <c r="N5"/>
      <c r="O5" s="10" t="s">
        <v>77</v>
      </c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E5" s="16"/>
      <c r="AF5" s="16" t="s">
        <v>37</v>
      </c>
      <c r="AG5" s="17" t="s">
        <v>92</v>
      </c>
      <c r="AH5" s="17" t="s">
        <v>32</v>
      </c>
      <c r="AI5" s="17" t="s">
        <v>33</v>
      </c>
      <c r="AJ5" s="17" t="s">
        <v>34</v>
      </c>
      <c r="AK5" s="17" t="s">
        <v>35</v>
      </c>
      <c r="AL5" s="45"/>
      <c r="AM5" s="39"/>
    </row>
    <row r="6" spans="1:39" s="35" customFormat="1" x14ac:dyDescent="0.25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AE6" s="201" t="s">
        <v>0</v>
      </c>
      <c r="AF6" s="128" t="s">
        <v>28</v>
      </c>
      <c r="AG6" s="13">
        <v>0.35</v>
      </c>
      <c r="AH6" s="13">
        <v>0.17499999999999999</v>
      </c>
      <c r="AI6" s="13">
        <v>0.15</v>
      </c>
      <c r="AJ6" s="13">
        <v>0.25</v>
      </c>
      <c r="AK6" s="13">
        <v>7.4999999999999997E-2</v>
      </c>
      <c r="AL6" s="46">
        <f>SUM(AG6:AK6)</f>
        <v>0.99999999999999989</v>
      </c>
      <c r="AM6" s="39"/>
    </row>
    <row r="7" spans="1:39" s="35" customFormat="1" x14ac:dyDescent="0.25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AE7" s="202"/>
      <c r="AF7" s="128" t="s">
        <v>4</v>
      </c>
      <c r="AG7" s="13">
        <v>0.4120603015075377</v>
      </c>
      <c r="AH7" s="13">
        <v>0.20686767169179229</v>
      </c>
      <c r="AI7" s="13">
        <v>0.16080402010050249</v>
      </c>
      <c r="AJ7" s="13">
        <v>0.13651591289782244</v>
      </c>
      <c r="AK7" s="13">
        <v>8.3752093802345051E-2</v>
      </c>
      <c r="AL7" s="46">
        <f>SUM(AG7:AK7)</f>
        <v>1</v>
      </c>
      <c r="AM7" s="39"/>
    </row>
    <row r="8" spans="1:39" s="35" customFormat="1" x14ac:dyDescent="0.25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AE8" s="129"/>
      <c r="AF8" s="129"/>
      <c r="AG8" s="129"/>
      <c r="AH8" s="129"/>
      <c r="AI8" s="129"/>
      <c r="AJ8" s="129"/>
      <c r="AK8" s="129"/>
      <c r="AL8" s="39"/>
      <c r="AM8" s="39"/>
    </row>
    <row r="9" spans="1:39" s="35" customFormat="1" x14ac:dyDescent="0.25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AE9" s="129" t="s">
        <v>45</v>
      </c>
      <c r="AF9" s="129"/>
      <c r="AG9" s="129"/>
      <c r="AH9" s="129"/>
      <c r="AI9" s="129"/>
      <c r="AJ9" s="129"/>
      <c r="AK9" s="129"/>
      <c r="AL9" s="39"/>
      <c r="AM9" s="39"/>
    </row>
    <row r="10" spans="1:39" s="35" customFormat="1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AE10" s="12"/>
      <c r="AF10" s="12" t="s">
        <v>37</v>
      </c>
      <c r="AG10" s="74" t="s">
        <v>92</v>
      </c>
      <c r="AH10" s="74" t="s">
        <v>32</v>
      </c>
      <c r="AI10" s="74" t="s">
        <v>39</v>
      </c>
      <c r="AJ10" s="74" t="s">
        <v>34</v>
      </c>
      <c r="AK10" s="74" t="s">
        <v>35</v>
      </c>
      <c r="AL10" s="39"/>
      <c r="AM10" s="39"/>
    </row>
    <row r="11" spans="1:39" s="35" customFormat="1" x14ac:dyDescent="0.25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AE11" s="197" t="s">
        <v>0</v>
      </c>
      <c r="AF11" s="125" t="s">
        <v>28</v>
      </c>
      <c r="AG11" s="13">
        <v>2.6774595267745952E-2</v>
      </c>
      <c r="AH11" s="13">
        <v>4.0551058530510581E-2</v>
      </c>
      <c r="AI11" s="13">
        <v>6.0554171855541725E-2</v>
      </c>
      <c r="AJ11" s="13">
        <v>0.24486301369863014</v>
      </c>
      <c r="AK11" s="13">
        <v>0.62725716064757153</v>
      </c>
      <c r="AL11" s="46">
        <f>SUM(AG11:AK11)</f>
        <v>0.99999999999999989</v>
      </c>
      <c r="AM11" s="39"/>
    </row>
    <row r="12" spans="1:39" s="35" customFormat="1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AE12" s="198"/>
      <c r="AF12" s="125" t="s">
        <v>4</v>
      </c>
      <c r="AG12" s="13">
        <v>5.1562465493253218E-2</v>
      </c>
      <c r="AH12" s="13">
        <v>7.96095492590711E-2</v>
      </c>
      <c r="AI12" s="13">
        <v>0.12036836642300291</v>
      </c>
      <c r="AJ12" s="13">
        <v>0.22729180009275399</v>
      </c>
      <c r="AK12" s="13">
        <v>0.52116781873191798</v>
      </c>
      <c r="AL12" s="46">
        <f>SUM(AG12:AK12)</f>
        <v>0.99999999999999922</v>
      </c>
      <c r="AM12" s="39"/>
    </row>
    <row r="13" spans="1:39" s="35" customFormat="1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AE13" s="129"/>
      <c r="AF13" s="129"/>
      <c r="AG13" s="129"/>
      <c r="AH13" s="129"/>
      <c r="AI13" s="129"/>
      <c r="AJ13" s="129"/>
      <c r="AK13" s="129"/>
      <c r="AL13" s="39"/>
      <c r="AM13" s="39"/>
    </row>
    <row r="14" spans="1:39" s="35" customFormat="1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AE14" s="18" t="s">
        <v>46</v>
      </c>
      <c r="AF14" s="18"/>
      <c r="AG14" s="19"/>
      <c r="AH14" s="19"/>
      <c r="AI14" s="19"/>
      <c r="AJ14" s="19"/>
      <c r="AK14" s="19"/>
      <c r="AL14" s="39"/>
      <c r="AM14" s="39"/>
    </row>
    <row r="15" spans="1:39" s="35" customFormat="1" ht="36.75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AE15" s="18"/>
      <c r="AF15" s="18"/>
      <c r="AG15" s="19" t="s">
        <v>40</v>
      </c>
      <c r="AH15" s="19" t="s">
        <v>40</v>
      </c>
      <c r="AI15" s="19" t="s">
        <v>40</v>
      </c>
      <c r="AJ15" s="19" t="s">
        <v>40</v>
      </c>
      <c r="AK15" s="19" t="s">
        <v>40</v>
      </c>
      <c r="AL15" s="39"/>
      <c r="AM15" s="39"/>
    </row>
    <row r="16" spans="1:39" s="35" customFormat="1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AE16" s="127"/>
      <c r="AF16" s="127" t="s">
        <v>37</v>
      </c>
      <c r="AG16" s="19" t="s">
        <v>92</v>
      </c>
      <c r="AH16" s="19" t="s">
        <v>32</v>
      </c>
      <c r="AI16" s="19" t="s">
        <v>33</v>
      </c>
      <c r="AJ16" s="19" t="s">
        <v>34</v>
      </c>
      <c r="AK16" s="19" t="s">
        <v>35</v>
      </c>
      <c r="AL16" s="39"/>
      <c r="AM16" s="39"/>
    </row>
    <row r="17" spans="1:39" s="35" customFormat="1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AE17" s="199" t="s">
        <v>0</v>
      </c>
      <c r="AF17" s="126" t="s">
        <v>28</v>
      </c>
      <c r="AG17" s="13">
        <v>3.1054159458927026E-2</v>
      </c>
      <c r="AH17" s="13">
        <v>1.7064787130793388E-2</v>
      </c>
      <c r="AI17" s="13">
        <v>8.0134519187908704E-2</v>
      </c>
      <c r="AJ17" s="13">
        <v>0.14239770828492079</v>
      </c>
      <c r="AK17" s="13">
        <v>0.72934882593745032</v>
      </c>
      <c r="AL17" s="46">
        <f>SUM(AG17:AK17)</f>
        <v>1.0000000000000002</v>
      </c>
      <c r="AM17" s="39"/>
    </row>
    <row r="18" spans="1:39" s="35" customFormat="1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AE18" s="200"/>
      <c r="AF18" s="126" t="s">
        <v>4</v>
      </c>
      <c r="AG18" s="13">
        <v>3.9806836931827176E-2</v>
      </c>
      <c r="AH18" s="13">
        <v>6.9303025785153322E-2</v>
      </c>
      <c r="AI18" s="13">
        <v>0.10603791477035938</v>
      </c>
      <c r="AJ18" s="13">
        <v>0.21760990134510583</v>
      </c>
      <c r="AK18" s="13">
        <v>0.56724232116755502</v>
      </c>
      <c r="AL18" s="46">
        <f>SUM(AG18:AK18)</f>
        <v>1.0000000000000007</v>
      </c>
      <c r="AM18" s="39"/>
    </row>
    <row r="19" spans="1:39" s="35" customFormat="1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AE19" s="129"/>
      <c r="AF19" s="129"/>
      <c r="AG19" s="129"/>
      <c r="AH19" s="129"/>
      <c r="AI19" s="129"/>
      <c r="AJ19" s="129"/>
      <c r="AK19" s="129"/>
      <c r="AL19" s="39"/>
      <c r="AM19" s="39"/>
    </row>
    <row r="20" spans="1:39" s="35" customFormat="1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AE20" s="39" t="s">
        <v>47</v>
      </c>
      <c r="AF20" s="129"/>
      <c r="AG20" s="129"/>
      <c r="AH20" s="129"/>
      <c r="AI20" s="129"/>
      <c r="AJ20" s="129"/>
      <c r="AK20" s="129"/>
      <c r="AL20" s="39"/>
      <c r="AM20" s="39"/>
    </row>
    <row r="21" spans="1:39" s="35" customFormat="1" ht="36.75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AE21" s="18"/>
      <c r="AF21" s="18"/>
      <c r="AG21" s="19" t="s">
        <v>40</v>
      </c>
      <c r="AH21" s="19" t="s">
        <v>40</v>
      </c>
      <c r="AI21" s="19" t="s">
        <v>40</v>
      </c>
      <c r="AJ21" s="19" t="s">
        <v>40</v>
      </c>
      <c r="AK21" s="19" t="s">
        <v>40</v>
      </c>
      <c r="AL21" s="39"/>
      <c r="AM21" s="39"/>
    </row>
    <row r="22" spans="1:39" s="35" customFormat="1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AE22" s="129"/>
      <c r="AF22" s="47"/>
      <c r="AG22" s="48" t="s">
        <v>92</v>
      </c>
      <c r="AH22" s="49" t="s">
        <v>32</v>
      </c>
      <c r="AI22" s="39" t="s">
        <v>33</v>
      </c>
      <c r="AJ22" s="19" t="s">
        <v>34</v>
      </c>
      <c r="AK22" s="19" t="s">
        <v>35</v>
      </c>
      <c r="AL22" s="39"/>
      <c r="AM22" s="39"/>
    </row>
    <row r="23" spans="1:39" s="35" customFormat="1" ht="15" customHeight="1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AE23" s="47" t="s">
        <v>0</v>
      </c>
      <c r="AF23" s="47" t="s">
        <v>28</v>
      </c>
      <c r="AG23" s="108">
        <v>2.2614244307958744E-2</v>
      </c>
      <c r="AH23" s="193">
        <v>4.4769053846813621E-3</v>
      </c>
      <c r="AI23" s="109">
        <v>2.3113565295803658E-2</v>
      </c>
      <c r="AJ23" s="110">
        <v>3.8832265126403996E-2</v>
      </c>
      <c r="AK23" s="110">
        <v>0.91096301988515227</v>
      </c>
      <c r="AL23" s="46">
        <f>SUM(AG23:AK23)</f>
        <v>1</v>
      </c>
      <c r="AM23" s="39"/>
    </row>
    <row r="24" spans="1:39" s="35" customFormat="1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AE24" s="47"/>
      <c r="AF24" s="47" t="s">
        <v>4</v>
      </c>
      <c r="AG24" s="109">
        <v>4.0397237797452731E-2</v>
      </c>
      <c r="AH24" s="108">
        <v>6.231617363139267E-2</v>
      </c>
      <c r="AI24" s="108">
        <v>9.6219051214390935E-2</v>
      </c>
      <c r="AJ24" s="110">
        <v>0.20276807694882351</v>
      </c>
      <c r="AK24" s="110">
        <v>0.59829946040793947</v>
      </c>
      <c r="AL24" s="46">
        <f>SUM(AG24:AK24)</f>
        <v>0.99999999999999933</v>
      </c>
      <c r="AM24" s="39"/>
    </row>
    <row r="25" spans="1:39" s="35" customFormat="1" x14ac:dyDescent="0.2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AE25" s="50"/>
      <c r="AF25" s="51"/>
      <c r="AG25" s="52"/>
      <c r="AH25" s="53"/>
      <c r="AI25" s="54"/>
      <c r="AJ25" s="129"/>
      <c r="AK25" s="129"/>
      <c r="AL25" s="39"/>
      <c r="AM25" s="39"/>
    </row>
    <row r="26" spans="1:39" s="35" customFormat="1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AE26" s="47"/>
      <c r="AF26" s="51"/>
      <c r="AG26" s="52"/>
      <c r="AH26" s="53"/>
      <c r="AI26" s="54"/>
      <c r="AJ26" s="39"/>
      <c r="AK26" s="39"/>
      <c r="AL26" s="39"/>
      <c r="AM26" s="39"/>
    </row>
    <row r="27" spans="1:39" s="35" customFormat="1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AE27" s="47"/>
      <c r="AF27" s="51"/>
      <c r="AG27" s="52"/>
      <c r="AH27" s="53"/>
      <c r="AI27" s="54"/>
      <c r="AJ27" s="39"/>
      <c r="AK27" s="39"/>
      <c r="AL27" s="39"/>
      <c r="AM27" s="39"/>
    </row>
    <row r="28" spans="1:39" s="35" customFormat="1" ht="15" customHeight="1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AE28" s="47"/>
      <c r="AF28" s="51"/>
      <c r="AG28" s="52"/>
      <c r="AH28" s="53"/>
      <c r="AI28" s="54"/>
      <c r="AJ28" s="39"/>
      <c r="AK28" s="39"/>
      <c r="AL28" s="39"/>
      <c r="AM28" s="39"/>
    </row>
    <row r="29" spans="1:39" s="35" customFormat="1" x14ac:dyDescent="0.2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AE29" s="47"/>
      <c r="AF29" s="51"/>
      <c r="AG29" s="52"/>
      <c r="AH29" s="53"/>
      <c r="AI29" s="54"/>
      <c r="AJ29" s="39"/>
      <c r="AK29" s="39"/>
      <c r="AL29" s="39"/>
      <c r="AM29" s="39"/>
    </row>
    <row r="30" spans="1:39" s="35" customFormat="1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AE30" s="47"/>
      <c r="AF30" s="51"/>
      <c r="AG30" s="52"/>
      <c r="AH30" s="53"/>
      <c r="AI30" s="54"/>
      <c r="AJ30" s="39"/>
      <c r="AK30" s="39"/>
      <c r="AL30" s="39"/>
      <c r="AM30" s="39"/>
    </row>
    <row r="31" spans="1:39" x14ac:dyDescent="0.25">
      <c r="AE31" s="51"/>
      <c r="AF31" s="51"/>
      <c r="AG31" s="52"/>
      <c r="AH31" s="53"/>
      <c r="AI31" s="54"/>
    </row>
    <row r="32" spans="1:39" ht="15" customHeight="1" x14ac:dyDescent="0.25"/>
    <row r="39" spans="1:34" x14ac:dyDescent="0.25">
      <c r="AE39" s="48"/>
      <c r="AF39" s="48"/>
      <c r="AG39" s="48"/>
      <c r="AH39" s="48"/>
    </row>
    <row r="40" spans="1:34" x14ac:dyDescent="0.25">
      <c r="A40" s="38" t="s">
        <v>86</v>
      </c>
      <c r="AE40" s="48"/>
      <c r="AF40" s="48"/>
      <c r="AG40" s="48"/>
      <c r="AH40" s="48"/>
    </row>
    <row r="41" spans="1:34" x14ac:dyDescent="0.25">
      <c r="AE41" s="48"/>
      <c r="AF41" s="48"/>
      <c r="AG41" s="48"/>
      <c r="AH41" s="48"/>
    </row>
  </sheetData>
  <mergeCells count="3">
    <mergeCell ref="AE11:AE12"/>
    <mergeCell ref="AE17:AE18"/>
    <mergeCell ref="AE6:AE7"/>
  </mergeCells>
  <hyperlinks>
    <hyperlink ref="O5" location="ÍNDICE!A1" display="ÍNDICE&gt;&gt;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2"/>
  <sheetViews>
    <sheetView showGridLines="0" zoomScale="85" zoomScaleNormal="85" workbookViewId="0">
      <selection activeCell="A35" sqref="A35"/>
    </sheetView>
  </sheetViews>
  <sheetFormatPr baseColWidth="10" defaultRowHeight="15" x14ac:dyDescent="0.25"/>
  <cols>
    <col min="2" max="2" width="13.7109375" bestFit="1" customWidth="1"/>
    <col min="3" max="5" width="10.7109375" bestFit="1" customWidth="1"/>
    <col min="6" max="7" width="11.85546875" bestFit="1" customWidth="1"/>
    <col min="8" max="30" width="11.85546875" customWidth="1"/>
    <col min="31" max="31" width="11.85546875" style="35" customWidth="1"/>
    <col min="32" max="32" width="11.42578125" style="39"/>
    <col min="33" max="33" width="13.7109375" style="39" bestFit="1" customWidth="1"/>
    <col min="34" max="34" width="15.140625" style="39" customWidth="1"/>
    <col min="35" max="35" width="5.85546875" style="39" customWidth="1"/>
    <col min="36" max="36" width="5.85546875" style="39" bestFit="1" customWidth="1"/>
    <col min="37" max="37" width="6.85546875" style="39" bestFit="1" customWidth="1"/>
    <col min="38" max="38" width="6.85546875" style="39" customWidth="1"/>
    <col min="39" max="39" width="6.85546875" style="39" bestFit="1" customWidth="1"/>
    <col min="40" max="41" width="11.42578125" style="39"/>
    <col min="42" max="46" width="11.42578125" style="35"/>
  </cols>
  <sheetData>
    <row r="1" spans="1:40" x14ac:dyDescent="0.25">
      <c r="AF1" s="122"/>
      <c r="AG1" s="122"/>
      <c r="AH1" s="122"/>
      <c r="AI1" s="122"/>
      <c r="AJ1" s="122"/>
      <c r="AK1" s="122"/>
      <c r="AL1" s="122"/>
      <c r="AM1" s="122"/>
    </row>
    <row r="2" spans="1:40" x14ac:dyDescent="0.25">
      <c r="A2" s="6"/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40"/>
      <c r="AF2" s="20"/>
      <c r="AG2" s="20"/>
      <c r="AH2" s="115"/>
      <c r="AI2" s="115"/>
      <c r="AJ2" s="115"/>
      <c r="AK2" s="115"/>
      <c r="AL2" s="115"/>
      <c r="AM2" s="115"/>
    </row>
    <row r="3" spans="1:40" x14ac:dyDescent="0.25">
      <c r="A3" s="9"/>
      <c r="B3" s="8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41"/>
      <c r="AF3" s="207"/>
      <c r="AG3" s="121"/>
      <c r="AH3" s="13"/>
      <c r="AI3" s="13"/>
      <c r="AJ3" s="13"/>
      <c r="AK3" s="13"/>
      <c r="AL3" s="13"/>
      <c r="AM3" s="13"/>
    </row>
    <row r="4" spans="1:40" x14ac:dyDescent="0.25">
      <c r="A4" s="6"/>
      <c r="B4" s="8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10" t="s">
        <v>77</v>
      </c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41"/>
      <c r="AF4" s="208"/>
      <c r="AG4" s="121"/>
      <c r="AH4" s="13"/>
      <c r="AI4" s="13"/>
      <c r="AJ4" s="13"/>
      <c r="AK4" s="13"/>
      <c r="AL4" s="13"/>
      <c r="AM4" s="13"/>
    </row>
    <row r="5" spans="1:40" x14ac:dyDescent="0.25">
      <c r="A5" s="6"/>
      <c r="B5" s="8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41"/>
      <c r="AF5" s="122"/>
      <c r="AG5" s="121"/>
      <c r="AH5" s="13"/>
      <c r="AI5" s="13"/>
      <c r="AJ5" s="13"/>
      <c r="AK5" s="13"/>
      <c r="AL5" s="13"/>
      <c r="AM5" s="13"/>
    </row>
    <row r="6" spans="1:40" x14ac:dyDescent="0.25"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2"/>
      <c r="AF6" s="122"/>
      <c r="AG6" s="122"/>
      <c r="AH6" s="122"/>
      <c r="AI6" s="122"/>
      <c r="AJ6" s="122"/>
      <c r="AK6" s="122"/>
      <c r="AL6" s="122"/>
      <c r="AM6" s="122"/>
    </row>
    <row r="7" spans="1:40" x14ac:dyDescent="0.25">
      <c r="AF7" s="20"/>
      <c r="AG7" s="20"/>
      <c r="AH7" s="21"/>
      <c r="AI7" s="21"/>
      <c r="AJ7" s="21"/>
      <c r="AK7" s="21"/>
      <c r="AL7" s="21"/>
      <c r="AM7" s="21"/>
    </row>
    <row r="8" spans="1:40" x14ac:dyDescent="0.25">
      <c r="AF8" s="209"/>
      <c r="AG8" s="120"/>
      <c r="AH8" s="13"/>
      <c r="AI8" s="13"/>
      <c r="AJ8" s="13"/>
      <c r="AK8" s="13"/>
      <c r="AL8" s="13"/>
      <c r="AM8" s="13"/>
    </row>
    <row r="9" spans="1:40" x14ac:dyDescent="0.25">
      <c r="AF9" s="209"/>
      <c r="AG9" s="120"/>
      <c r="AH9" s="13"/>
      <c r="AI9" s="13"/>
      <c r="AJ9" s="13"/>
      <c r="AK9" s="13"/>
      <c r="AL9" s="13"/>
      <c r="AM9" s="13"/>
    </row>
    <row r="10" spans="1:40" x14ac:dyDescent="0.25">
      <c r="AF10" s="122"/>
      <c r="AG10" s="122"/>
      <c r="AH10" s="122"/>
      <c r="AI10" s="122"/>
      <c r="AJ10" s="122"/>
      <c r="AK10" s="122"/>
      <c r="AL10" s="122"/>
      <c r="AM10" s="122"/>
    </row>
    <row r="11" spans="1:40" x14ac:dyDescent="0.25">
      <c r="AF11" s="122" t="s">
        <v>43</v>
      </c>
      <c r="AG11" s="122"/>
      <c r="AH11" s="122"/>
      <c r="AI11" s="122"/>
      <c r="AJ11" s="122"/>
      <c r="AK11" s="122"/>
      <c r="AL11" s="122"/>
      <c r="AM11" s="122"/>
    </row>
    <row r="12" spans="1:40" ht="24.75" x14ac:dyDescent="0.25">
      <c r="AF12" s="22"/>
      <c r="AG12" s="22" t="s">
        <v>37</v>
      </c>
      <c r="AH12" s="21"/>
      <c r="AI12" s="21" t="s">
        <v>92</v>
      </c>
      <c r="AJ12" s="21" t="s">
        <v>32</v>
      </c>
      <c r="AK12" s="21" t="s">
        <v>33</v>
      </c>
      <c r="AL12" s="21" t="s">
        <v>34</v>
      </c>
      <c r="AM12" s="21" t="s">
        <v>35</v>
      </c>
    </row>
    <row r="13" spans="1:40" x14ac:dyDescent="0.25">
      <c r="AF13" s="205" t="s">
        <v>0</v>
      </c>
      <c r="AG13" s="120" t="s">
        <v>28</v>
      </c>
      <c r="AH13" s="13"/>
      <c r="AI13" s="13">
        <v>1.2498936345577895E-2</v>
      </c>
      <c r="AJ13" s="11">
        <v>2.0402986880050191E-4</v>
      </c>
      <c r="AK13" s="13">
        <v>0.8912069845608328</v>
      </c>
      <c r="AL13" s="13">
        <v>3.1122043875524606E-2</v>
      </c>
      <c r="AM13" s="13">
        <v>6.4968005349264196E-2</v>
      </c>
      <c r="AN13" s="39">
        <v>1</v>
      </c>
    </row>
    <row r="14" spans="1:40" x14ac:dyDescent="0.25">
      <c r="AF14" s="206"/>
      <c r="AG14" s="120" t="s">
        <v>4</v>
      </c>
      <c r="AH14" s="13"/>
      <c r="AI14" s="13">
        <v>1.9616399243839254E-2</v>
      </c>
      <c r="AJ14" s="13">
        <v>6.3252358284685742E-2</v>
      </c>
      <c r="AK14" s="13">
        <v>7.971782826175286E-2</v>
      </c>
      <c r="AL14" s="13">
        <v>0.17250616916385555</v>
      </c>
      <c r="AM14" s="13">
        <v>0.66490724504586651</v>
      </c>
      <c r="AN14" s="39">
        <v>1</v>
      </c>
    </row>
    <row r="15" spans="1:40" x14ac:dyDescent="0.25">
      <c r="AF15" s="55"/>
      <c r="AG15" s="55"/>
      <c r="AH15" s="55"/>
      <c r="AI15" s="122"/>
      <c r="AJ15" s="122"/>
      <c r="AK15" s="122"/>
      <c r="AL15" s="122"/>
      <c r="AM15" s="122"/>
    </row>
    <row r="16" spans="1:40" x14ac:dyDescent="0.25">
      <c r="AE16" s="95" t="s">
        <v>5</v>
      </c>
      <c r="AF16" s="56"/>
      <c r="AG16" s="203"/>
      <c r="AH16" s="204"/>
      <c r="AI16" s="57"/>
    </row>
    <row r="17" spans="31:36" x14ac:dyDescent="0.25">
      <c r="AE17" s="96"/>
      <c r="AF17" s="56"/>
      <c r="AG17" s="48"/>
      <c r="AH17" s="48"/>
      <c r="AI17" s="57"/>
    </row>
    <row r="18" spans="31:36" x14ac:dyDescent="0.25">
      <c r="AE18" s="96"/>
      <c r="AF18" s="56" t="s">
        <v>29</v>
      </c>
      <c r="AG18" s="119"/>
      <c r="AH18" s="119"/>
      <c r="AI18" s="57"/>
    </row>
    <row r="19" spans="31:36" x14ac:dyDescent="0.25">
      <c r="AE19" s="96"/>
      <c r="AF19" s="58"/>
      <c r="AG19" s="119" t="s">
        <v>28</v>
      </c>
      <c r="AH19" s="119" t="s">
        <v>4</v>
      </c>
      <c r="AI19" s="59"/>
      <c r="AJ19" s="60"/>
    </row>
    <row r="20" spans="31:36" x14ac:dyDescent="0.25">
      <c r="AE20" s="97"/>
      <c r="AF20" s="61"/>
      <c r="AG20" s="62"/>
      <c r="AH20" s="62"/>
      <c r="AI20" s="63"/>
      <c r="AJ20" s="64"/>
    </row>
    <row r="21" spans="31:36" x14ac:dyDescent="0.25">
      <c r="AE21" s="96"/>
      <c r="AF21" s="61" t="s">
        <v>92</v>
      </c>
      <c r="AG21" s="62"/>
      <c r="AH21" s="62"/>
      <c r="AI21" s="63">
        <v>1.8802182178319665E-2</v>
      </c>
      <c r="AJ21" s="64">
        <v>4.445060839928075E-2</v>
      </c>
    </row>
    <row r="22" spans="31:36" x14ac:dyDescent="0.25">
      <c r="AE22" s="96"/>
      <c r="AF22" s="61" t="s">
        <v>32</v>
      </c>
      <c r="AG22" s="62"/>
      <c r="AH22" s="62"/>
      <c r="AI22" s="192">
        <v>3.0426623490748973E-3</v>
      </c>
      <c r="AJ22" s="64">
        <v>6.5355181830156053E-2</v>
      </c>
    </row>
    <row r="23" spans="31:36" x14ac:dyDescent="0.25">
      <c r="AE23" s="96"/>
      <c r="AF23" s="61" t="s">
        <v>33</v>
      </c>
      <c r="AG23" s="62"/>
      <c r="AH23" s="62"/>
      <c r="AI23" s="63">
        <v>1.2708017163861657E-2</v>
      </c>
      <c r="AJ23" s="64">
        <v>0.10277822258562852</v>
      </c>
    </row>
    <row r="24" spans="31:36" x14ac:dyDescent="0.25">
      <c r="AE24" s="96"/>
      <c r="AF24" s="61" t="s">
        <v>34</v>
      </c>
      <c r="AG24" s="62"/>
      <c r="AH24" s="62"/>
      <c r="AI24" s="63">
        <v>3.9762040199237625E-2</v>
      </c>
      <c r="AJ24" s="64">
        <v>0.20871923417366237</v>
      </c>
    </row>
    <row r="25" spans="31:36" x14ac:dyDescent="0.25">
      <c r="AE25" s="96"/>
      <c r="AF25" s="61" t="s">
        <v>35</v>
      </c>
      <c r="AG25" s="62"/>
      <c r="AH25" s="62"/>
      <c r="AI25" s="63">
        <v>0.92568509810950583</v>
      </c>
      <c r="AJ25" s="64">
        <v>0.57869675301127166</v>
      </c>
    </row>
    <row r="26" spans="31:36" x14ac:dyDescent="0.25">
      <c r="AE26" s="98"/>
      <c r="AF26" s="66" t="s">
        <v>52</v>
      </c>
      <c r="AG26" s="62"/>
      <c r="AH26" s="62"/>
      <c r="AI26" s="63">
        <f>SUM(AI21:AI25)</f>
        <v>0.99999999999999967</v>
      </c>
      <c r="AJ26" s="63">
        <f>SUM(AJ21:AJ25)</f>
        <v>0.99999999999999933</v>
      </c>
    </row>
    <row r="28" spans="31:36" x14ac:dyDescent="0.25">
      <c r="AG28" s="67">
        <f>AG26+AH26</f>
        <v>0</v>
      </c>
    </row>
    <row r="31" spans="31:36" x14ac:dyDescent="0.25">
      <c r="AF31" s="39" t="s">
        <v>30</v>
      </c>
    </row>
    <row r="32" spans="31:36" ht="15" customHeight="1" x14ac:dyDescent="0.25">
      <c r="AE32" s="95" t="s">
        <v>5</v>
      </c>
      <c r="AF32" s="56"/>
      <c r="AG32" s="119" t="s">
        <v>28</v>
      </c>
      <c r="AH32" s="119" t="s">
        <v>4</v>
      </c>
      <c r="AI32" s="57"/>
    </row>
    <row r="33" spans="1:36" x14ac:dyDescent="0.25">
      <c r="AE33" s="96"/>
      <c r="AF33" s="68"/>
      <c r="AG33" s="69"/>
      <c r="AH33" s="69"/>
      <c r="AI33" s="44"/>
      <c r="AJ33" s="70"/>
    </row>
    <row r="34" spans="1:36" x14ac:dyDescent="0.25">
      <c r="AE34" s="96"/>
      <c r="AF34" s="68" t="s">
        <v>92</v>
      </c>
      <c r="AG34" s="69"/>
      <c r="AH34" s="69"/>
      <c r="AI34" s="44">
        <v>0.25915479728331697</v>
      </c>
      <c r="AJ34" s="70">
        <v>3.0148172223667058E-2</v>
      </c>
    </row>
    <row r="35" spans="1:36" x14ac:dyDescent="0.25">
      <c r="AE35" s="96"/>
      <c r="AF35" s="68" t="s">
        <v>32</v>
      </c>
      <c r="AG35" s="69"/>
      <c r="AH35" s="69"/>
      <c r="AI35" s="44">
        <v>9.3472475028120089E-2</v>
      </c>
      <c r="AJ35" s="70">
        <v>5.4631952925210114E-2</v>
      </c>
    </row>
    <row r="36" spans="1:36" x14ac:dyDescent="0.25">
      <c r="AE36" s="97"/>
      <c r="AF36" s="68" t="s">
        <v>33</v>
      </c>
      <c r="AG36" s="69"/>
      <c r="AH36" s="69"/>
      <c r="AI36" s="44">
        <v>0.66878355320187854</v>
      </c>
      <c r="AJ36" s="70">
        <v>7.9633995442980818E-2</v>
      </c>
    </row>
    <row r="37" spans="1:36" x14ac:dyDescent="0.25">
      <c r="AE37" s="96"/>
      <c r="AF37" s="68" t="s">
        <v>34</v>
      </c>
      <c r="AG37" s="69"/>
      <c r="AH37" s="69"/>
      <c r="AI37" s="44">
        <v>-1.8860789811185621E-2</v>
      </c>
      <c r="AJ37" s="70">
        <v>0.18772040264789133</v>
      </c>
    </row>
    <row r="38" spans="1:36" x14ac:dyDescent="0.25">
      <c r="AE38" s="96"/>
      <c r="AF38" s="68" t="s">
        <v>35</v>
      </c>
      <c r="AG38" s="69"/>
      <c r="AH38" s="69"/>
      <c r="AI38" s="160">
        <v>-2.5500357021298312E-3</v>
      </c>
      <c r="AJ38" s="70">
        <v>0.64786547676025097</v>
      </c>
    </row>
    <row r="39" spans="1:36" x14ac:dyDescent="0.25">
      <c r="AE39" s="96"/>
      <c r="AF39" s="65" t="s">
        <v>52</v>
      </c>
      <c r="AG39" s="69"/>
      <c r="AH39" s="69"/>
      <c r="AI39" s="44">
        <f>SUM(AI34:AI38)</f>
        <v>1.0000000000000002</v>
      </c>
      <c r="AJ39" s="44">
        <f>SUM(AJ34:AJ38)</f>
        <v>1.0000000000000004</v>
      </c>
    </row>
    <row r="40" spans="1:36" x14ac:dyDescent="0.25">
      <c r="A40" s="38" t="s">
        <v>86</v>
      </c>
      <c r="AE40" s="96"/>
      <c r="AI40" s="57"/>
    </row>
    <row r="41" spans="1:36" x14ac:dyDescent="0.25">
      <c r="AE41" s="96"/>
      <c r="AG41" s="67">
        <f>AG39+AH39</f>
        <v>0</v>
      </c>
      <c r="AI41" s="57"/>
    </row>
    <row r="42" spans="1:36" x14ac:dyDescent="0.25">
      <c r="AE42" s="98"/>
      <c r="AI42" s="57"/>
    </row>
  </sheetData>
  <mergeCells count="4">
    <mergeCell ref="AG16:AH16"/>
    <mergeCell ref="AF13:AF14"/>
    <mergeCell ref="AF3:AF4"/>
    <mergeCell ref="AF8:AF9"/>
  </mergeCells>
  <hyperlinks>
    <hyperlink ref="O4" location="ÍNDICE!A1" display="ÍNDICE&gt;&gt;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57"/>
  <sheetViews>
    <sheetView showGridLines="0" zoomScale="80" zoomScaleNormal="80" workbookViewId="0"/>
  </sheetViews>
  <sheetFormatPr baseColWidth="10" defaultRowHeight="15" x14ac:dyDescent="0.25"/>
  <cols>
    <col min="15" max="76" width="11.42578125" style="35"/>
    <col min="77" max="77" width="17.140625" style="39" customWidth="1"/>
    <col min="78" max="78" width="14.28515625" style="39" bestFit="1" customWidth="1"/>
    <col min="79" max="79" width="21.5703125" style="153" bestFit="1" customWidth="1"/>
    <col min="80" max="80" width="16.5703125" style="161" customWidth="1"/>
    <col min="81" max="81" width="18.85546875" style="153" customWidth="1"/>
    <col min="82" max="82" width="11" style="161" bestFit="1" customWidth="1"/>
    <col min="83" max="83" width="12.28515625" style="153" bestFit="1" customWidth="1"/>
    <col min="84" max="84" width="11" style="161" bestFit="1" customWidth="1"/>
    <col min="85" max="85" width="12.28515625" style="153" bestFit="1" customWidth="1"/>
    <col min="86" max="86" width="11" style="161" bestFit="1" customWidth="1"/>
    <col min="87" max="87" width="13.7109375" style="153" bestFit="1" customWidth="1"/>
    <col min="88" max="88" width="11" style="161" bestFit="1" customWidth="1"/>
    <col min="89" max="89" width="16.7109375" style="153" bestFit="1" customWidth="1"/>
    <col min="90" max="90" width="11" style="161" bestFit="1" customWidth="1"/>
    <col min="91" max="91" width="15.28515625" style="35" bestFit="1" customWidth="1"/>
    <col min="92" max="92" width="11.5703125" style="35" bestFit="1" customWidth="1"/>
    <col min="93" max="99" width="11.42578125" style="35"/>
  </cols>
  <sheetData>
    <row r="1" spans="15:101" x14ac:dyDescent="0.25">
      <c r="BY1" s="166" t="s">
        <v>83</v>
      </c>
      <c r="BZ1" s="20"/>
      <c r="CA1" s="208"/>
      <c r="CB1" s="208"/>
      <c r="CC1" s="208"/>
      <c r="CD1" s="208"/>
      <c r="CE1" s="208"/>
      <c r="CF1" s="208"/>
      <c r="CG1" s="208"/>
      <c r="CH1" s="208"/>
      <c r="CI1" s="208"/>
      <c r="CJ1" s="208"/>
      <c r="CK1" s="208"/>
      <c r="CL1" s="208"/>
      <c r="CM1" s="116"/>
      <c r="CN1" s="114"/>
    </row>
    <row r="2" spans="15:101" ht="15" customHeight="1" x14ac:dyDescent="0.25">
      <c r="BY2" s="20"/>
      <c r="BZ2" s="20"/>
      <c r="CA2" s="210" t="s">
        <v>93</v>
      </c>
      <c r="CB2" s="211"/>
      <c r="CC2" s="210" t="s">
        <v>50</v>
      </c>
      <c r="CD2" s="211"/>
      <c r="CE2" s="210" t="s">
        <v>89</v>
      </c>
      <c r="CF2" s="211"/>
      <c r="CG2" s="210" t="s">
        <v>90</v>
      </c>
      <c r="CH2" s="211"/>
      <c r="CI2" s="210" t="s">
        <v>51</v>
      </c>
      <c r="CJ2" s="211"/>
      <c r="CK2" s="213"/>
      <c r="CL2" s="214"/>
      <c r="CM2" s="116"/>
      <c r="CN2" s="114"/>
      <c r="CV2" s="35"/>
      <c r="CW2" s="35"/>
    </row>
    <row r="3" spans="15:101" x14ac:dyDescent="0.25">
      <c r="BY3" s="20"/>
      <c r="BZ3" s="20" t="s">
        <v>37</v>
      </c>
      <c r="CA3" s="139" t="s">
        <v>3</v>
      </c>
      <c r="CB3" s="167" t="s">
        <v>36</v>
      </c>
      <c r="CC3" s="139" t="s">
        <v>3</v>
      </c>
      <c r="CD3" s="167" t="s">
        <v>36</v>
      </c>
      <c r="CE3" s="139" t="s">
        <v>3</v>
      </c>
      <c r="CF3" s="167" t="s">
        <v>36</v>
      </c>
      <c r="CG3" s="139" t="s">
        <v>3</v>
      </c>
      <c r="CH3" s="167" t="s">
        <v>36</v>
      </c>
      <c r="CI3" s="139" t="s">
        <v>3</v>
      </c>
      <c r="CJ3" s="167" t="s">
        <v>36</v>
      </c>
      <c r="CK3" s="139"/>
      <c r="CL3" s="167"/>
      <c r="CM3" s="116"/>
      <c r="CN3" s="114"/>
      <c r="CV3" s="35"/>
      <c r="CW3" s="35"/>
    </row>
    <row r="4" spans="15:101" x14ac:dyDescent="0.25">
      <c r="BY4" s="212" t="s">
        <v>0</v>
      </c>
      <c r="BZ4" s="168" t="s">
        <v>28</v>
      </c>
      <c r="CA4" s="143">
        <v>5</v>
      </c>
      <c r="CB4" s="169">
        <v>0.125</v>
      </c>
      <c r="CC4" s="143">
        <v>5</v>
      </c>
      <c r="CD4" s="169">
        <v>0.125</v>
      </c>
      <c r="CE4" s="143">
        <v>5</v>
      </c>
      <c r="CF4" s="169">
        <v>0.125</v>
      </c>
      <c r="CG4" s="143">
        <v>20</v>
      </c>
      <c r="CH4" s="169">
        <v>0.5</v>
      </c>
      <c r="CI4" s="143">
        <v>5</v>
      </c>
      <c r="CJ4" s="169">
        <v>0.125</v>
      </c>
      <c r="CK4" s="170">
        <f>CA4+CC4+CE4+CG4+CI4</f>
        <v>40</v>
      </c>
      <c r="CL4" s="171">
        <f>CB4+CD4+CF4+CH4+CJ4</f>
        <v>1</v>
      </c>
      <c r="CM4" s="117"/>
      <c r="CN4" s="112"/>
      <c r="CV4" s="35"/>
      <c r="CW4" s="35"/>
    </row>
    <row r="5" spans="15:101" x14ac:dyDescent="0.25">
      <c r="O5" s="83" t="s">
        <v>77</v>
      </c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  <c r="BS5" s="83"/>
      <c r="BT5" s="83"/>
      <c r="BU5" s="83"/>
      <c r="BV5" s="83"/>
      <c r="BW5" s="83"/>
      <c r="BY5" s="208"/>
      <c r="BZ5" s="168" t="s">
        <v>4</v>
      </c>
      <c r="CA5" s="143">
        <v>192</v>
      </c>
      <c r="CB5" s="169">
        <v>0.16080402010050249</v>
      </c>
      <c r="CC5" s="143">
        <v>123</v>
      </c>
      <c r="CD5" s="169">
        <v>0.10301507537688442</v>
      </c>
      <c r="CE5" s="143">
        <v>213</v>
      </c>
      <c r="CF5" s="169">
        <v>0.17839195979899497</v>
      </c>
      <c r="CG5" s="143">
        <v>419</v>
      </c>
      <c r="CH5" s="169">
        <v>0.3509212730318258</v>
      </c>
      <c r="CI5" s="143">
        <v>247</v>
      </c>
      <c r="CJ5" s="169">
        <v>0.20686767169179229</v>
      </c>
      <c r="CK5" s="170">
        <f>CA5+CC5+CE5+CG5+CI5</f>
        <v>1194</v>
      </c>
      <c r="CL5" s="171">
        <f>CB5+CD5+CF5+CH5+CJ5</f>
        <v>1</v>
      </c>
      <c r="CM5" s="117"/>
      <c r="CN5" s="112"/>
      <c r="CV5" s="35"/>
      <c r="CW5" s="35"/>
    </row>
    <row r="6" spans="15:101" x14ac:dyDescent="0.25">
      <c r="BY6" s="129"/>
      <c r="BZ6" s="129"/>
      <c r="CA6" s="133"/>
      <c r="CB6" s="172"/>
      <c r="CC6" s="133"/>
      <c r="CD6" s="172"/>
      <c r="CE6" s="133"/>
      <c r="CF6" s="172"/>
      <c r="CG6" s="133"/>
      <c r="CH6" s="172"/>
      <c r="CI6" s="133"/>
      <c r="CJ6" s="172"/>
      <c r="CK6" s="173">
        <f>SUM(CK4:CK5)</f>
        <v>1234</v>
      </c>
      <c r="CL6" s="174"/>
      <c r="CM6" s="118"/>
      <c r="CN6" s="114"/>
      <c r="CV6" s="35"/>
      <c r="CW6" s="35"/>
    </row>
    <row r="7" spans="15:101" x14ac:dyDescent="0.25">
      <c r="BY7" s="129"/>
      <c r="BZ7" s="129"/>
      <c r="CA7" s="133"/>
      <c r="CB7" s="172"/>
      <c r="CC7" s="133"/>
      <c r="CD7" s="172"/>
      <c r="CE7" s="133"/>
      <c r="CF7" s="172"/>
      <c r="CG7" s="133"/>
      <c r="CH7" s="172"/>
      <c r="CI7" s="133"/>
      <c r="CJ7" s="172"/>
      <c r="CK7" s="133"/>
      <c r="CL7" s="172"/>
      <c r="CM7" s="114"/>
      <c r="CN7" s="114"/>
      <c r="CV7" s="35"/>
      <c r="CW7" s="35"/>
    </row>
    <row r="8" spans="15:101" x14ac:dyDescent="0.25">
      <c r="BY8" s="175" t="s">
        <v>5</v>
      </c>
      <c r="BZ8" s="175"/>
      <c r="CA8" s="208"/>
      <c r="CB8" s="208"/>
      <c r="CC8" s="208"/>
      <c r="CD8" s="208"/>
      <c r="CE8" s="208"/>
      <c r="CF8" s="208"/>
      <c r="CG8" s="208"/>
      <c r="CH8" s="208"/>
      <c r="CI8" s="208"/>
      <c r="CJ8" s="208"/>
      <c r="CK8" s="208"/>
      <c r="CL8" s="208"/>
      <c r="CM8" s="116"/>
      <c r="CN8" s="114"/>
      <c r="CV8" s="35"/>
      <c r="CW8" s="35"/>
    </row>
    <row r="9" spans="15:101" ht="15" customHeight="1" x14ac:dyDescent="0.25">
      <c r="BY9" s="166" t="s">
        <v>84</v>
      </c>
      <c r="BZ9" s="175"/>
      <c r="CA9" s="210" t="s">
        <v>93</v>
      </c>
      <c r="CB9" s="211"/>
      <c r="CC9" s="210" t="s">
        <v>50</v>
      </c>
      <c r="CD9" s="211"/>
      <c r="CE9" s="210" t="s">
        <v>89</v>
      </c>
      <c r="CF9" s="211"/>
      <c r="CG9" s="210" t="s">
        <v>90</v>
      </c>
      <c r="CH9" s="211"/>
      <c r="CI9" s="210" t="s">
        <v>51</v>
      </c>
      <c r="CJ9" s="211"/>
      <c r="CK9" s="213"/>
      <c r="CL9" s="214"/>
      <c r="CM9" s="116"/>
      <c r="CN9" s="114"/>
      <c r="CV9" s="35"/>
      <c r="CW9" s="35"/>
    </row>
    <row r="10" spans="15:101" ht="15" customHeight="1" x14ac:dyDescent="0.25">
      <c r="BY10" s="175"/>
      <c r="BZ10" s="175"/>
      <c r="CA10" s="210" t="s">
        <v>6</v>
      </c>
      <c r="CB10" s="211"/>
      <c r="CC10" s="210" t="s">
        <v>6</v>
      </c>
      <c r="CD10" s="211"/>
      <c r="CE10" s="210" t="s">
        <v>6</v>
      </c>
      <c r="CF10" s="211"/>
      <c r="CG10" s="210" t="s">
        <v>6</v>
      </c>
      <c r="CH10" s="211"/>
      <c r="CI10" s="210" t="s">
        <v>6</v>
      </c>
      <c r="CJ10" s="211"/>
      <c r="CK10" s="213"/>
      <c r="CL10" s="214"/>
      <c r="CM10" s="116"/>
      <c r="CN10" s="114"/>
      <c r="CV10" s="35"/>
      <c r="CW10" s="35"/>
    </row>
    <row r="11" spans="15:101" ht="24.75" x14ac:dyDescent="0.25">
      <c r="BY11" s="175"/>
      <c r="BZ11" s="175" t="s">
        <v>37</v>
      </c>
      <c r="CA11" s="139" t="s">
        <v>38</v>
      </c>
      <c r="CB11" s="167" t="s">
        <v>40</v>
      </c>
      <c r="CC11" s="139" t="s">
        <v>38</v>
      </c>
      <c r="CD11" s="167" t="s">
        <v>40</v>
      </c>
      <c r="CE11" s="139" t="s">
        <v>38</v>
      </c>
      <c r="CF11" s="167" t="s">
        <v>40</v>
      </c>
      <c r="CG11" s="139" t="s">
        <v>38</v>
      </c>
      <c r="CH11" s="167" t="s">
        <v>40</v>
      </c>
      <c r="CI11" s="139" t="s">
        <v>38</v>
      </c>
      <c r="CJ11" s="167" t="s">
        <v>40</v>
      </c>
      <c r="CK11" s="139"/>
      <c r="CL11" s="167"/>
      <c r="CM11" s="116"/>
      <c r="CN11" s="114"/>
      <c r="CV11" s="35"/>
      <c r="CW11" s="35"/>
    </row>
    <row r="12" spans="15:101" x14ac:dyDescent="0.25">
      <c r="BY12" s="212" t="s">
        <v>0</v>
      </c>
      <c r="BZ12" s="168" t="s">
        <v>28</v>
      </c>
      <c r="CA12" s="143">
        <v>165</v>
      </c>
      <c r="CB12" s="148">
        <v>1.2842465753424657E-2</v>
      </c>
      <c r="CC12" s="143">
        <v>179</v>
      </c>
      <c r="CD12" s="148">
        <v>1.3932129514321294E-2</v>
      </c>
      <c r="CE12" s="143">
        <v>220</v>
      </c>
      <c r="CF12" s="169">
        <v>1.7123287671232876E-2</v>
      </c>
      <c r="CG12" s="143">
        <v>4301</v>
      </c>
      <c r="CH12" s="169">
        <v>0.33476027397260277</v>
      </c>
      <c r="CI12" s="143">
        <v>7983</v>
      </c>
      <c r="CJ12" s="169">
        <v>0.62134184308841844</v>
      </c>
      <c r="CK12" s="170">
        <f>CA12+CC12+CE12+CG12+CI12</f>
        <v>12848</v>
      </c>
      <c r="CL12" s="171">
        <f>CB12+CD12+CF12+CH12+CJ12</f>
        <v>1</v>
      </c>
      <c r="CM12" s="117"/>
      <c r="CN12" s="112"/>
      <c r="CV12" s="35"/>
      <c r="CW12" s="35"/>
    </row>
    <row r="13" spans="15:101" x14ac:dyDescent="0.25">
      <c r="BY13" s="208"/>
      <c r="BZ13" s="168" t="s">
        <v>4</v>
      </c>
      <c r="CA13" s="143">
        <v>2330.0000000000014</v>
      </c>
      <c r="CB13" s="169">
        <v>1.0291292153441838E-2</v>
      </c>
      <c r="CC13" s="143">
        <v>4468.9999999999982</v>
      </c>
      <c r="CD13" s="169">
        <v>1.9738963362116536E-2</v>
      </c>
      <c r="CE13" s="143">
        <v>12136.999999999996</v>
      </c>
      <c r="CF13" s="169">
        <v>5.3607473333186037E-2</v>
      </c>
      <c r="CG13" s="143">
        <v>53096.999999999978</v>
      </c>
      <c r="CH13" s="169">
        <v>0.23452220578167413</v>
      </c>
      <c r="CI13" s="143">
        <v>154372</v>
      </c>
      <c r="CJ13" s="169">
        <v>0.68184006536958053</v>
      </c>
      <c r="CK13" s="170">
        <f>CA13+CC13+CE13+CG13+CI13</f>
        <v>226404.99999999997</v>
      </c>
      <c r="CL13" s="171">
        <f>CB13+CD13+CF13+CH13+CJ13</f>
        <v>0.99999999999999911</v>
      </c>
      <c r="CM13" s="117"/>
      <c r="CN13" s="112"/>
      <c r="CV13" s="35"/>
      <c r="CW13" s="35"/>
    </row>
    <row r="14" spans="15:101" x14ac:dyDescent="0.25">
      <c r="BY14" s="129"/>
      <c r="BZ14" s="129"/>
      <c r="CA14" s="133"/>
      <c r="CB14" s="172"/>
      <c r="CC14" s="133"/>
      <c r="CD14" s="172"/>
      <c r="CE14" s="133"/>
      <c r="CF14" s="172"/>
      <c r="CG14" s="133"/>
      <c r="CH14" s="172"/>
      <c r="CI14" s="133"/>
      <c r="CJ14" s="172"/>
      <c r="CK14" s="173">
        <f>SUM(CK12:CK13)</f>
        <v>239252.99999999997</v>
      </c>
      <c r="CL14" s="174"/>
      <c r="CM14" s="118"/>
      <c r="CN14" s="114"/>
      <c r="CV14" s="35"/>
      <c r="CW14" s="35"/>
    </row>
    <row r="15" spans="15:101" x14ac:dyDescent="0.25">
      <c r="BY15" s="129"/>
      <c r="BZ15" s="129"/>
      <c r="CA15" s="133"/>
      <c r="CB15" s="172"/>
      <c r="CC15" s="133"/>
      <c r="CD15" s="172"/>
      <c r="CE15" s="133"/>
      <c r="CF15" s="172"/>
      <c r="CG15" s="133"/>
      <c r="CH15" s="172"/>
      <c r="CI15" s="133"/>
      <c r="CJ15" s="172"/>
      <c r="CK15" s="133"/>
      <c r="CL15" s="172"/>
      <c r="CM15" s="114"/>
      <c r="CN15" s="114"/>
      <c r="CV15" s="35"/>
      <c r="CW15" s="35"/>
    </row>
    <row r="16" spans="15:101" x14ac:dyDescent="0.25">
      <c r="BY16" s="175" t="s">
        <v>5</v>
      </c>
      <c r="BZ16" s="20"/>
      <c r="CA16" s="208"/>
      <c r="CB16" s="208"/>
      <c r="CC16" s="208"/>
      <c r="CD16" s="208"/>
      <c r="CE16" s="208"/>
      <c r="CF16" s="208"/>
      <c r="CG16" s="208"/>
      <c r="CH16" s="208"/>
      <c r="CI16" s="208"/>
      <c r="CJ16" s="208"/>
      <c r="CK16" s="208"/>
      <c r="CL16" s="208"/>
      <c r="CM16" s="116"/>
      <c r="CN16" s="114"/>
      <c r="CV16" s="35"/>
      <c r="CW16" s="35"/>
    </row>
    <row r="17" spans="77:101" ht="15" customHeight="1" x14ac:dyDescent="0.25">
      <c r="BY17" s="176" t="s">
        <v>46</v>
      </c>
      <c r="BZ17" s="20"/>
      <c r="CA17" s="210" t="s">
        <v>93</v>
      </c>
      <c r="CB17" s="211"/>
      <c r="CC17" s="210" t="s">
        <v>50</v>
      </c>
      <c r="CD17" s="211"/>
      <c r="CE17" s="210" t="s">
        <v>89</v>
      </c>
      <c r="CF17" s="211"/>
      <c r="CG17" s="210" t="s">
        <v>90</v>
      </c>
      <c r="CH17" s="211"/>
      <c r="CI17" s="210" t="s">
        <v>51</v>
      </c>
      <c r="CJ17" s="211"/>
      <c r="CK17" s="213"/>
      <c r="CL17" s="214"/>
      <c r="CM17" s="116"/>
      <c r="CN17" s="114"/>
      <c r="CV17" s="35"/>
      <c r="CW17" s="35"/>
    </row>
    <row r="18" spans="77:101" ht="15" customHeight="1" x14ac:dyDescent="0.25">
      <c r="BY18" s="20"/>
      <c r="BZ18" s="20"/>
      <c r="CA18" s="210" t="s">
        <v>41</v>
      </c>
      <c r="CB18" s="211"/>
      <c r="CC18" s="210" t="s">
        <v>41</v>
      </c>
      <c r="CD18" s="211"/>
      <c r="CE18" s="210" t="s">
        <v>41</v>
      </c>
      <c r="CF18" s="211"/>
      <c r="CG18" s="210" t="s">
        <v>41</v>
      </c>
      <c r="CH18" s="211"/>
      <c r="CI18" s="210" t="s">
        <v>41</v>
      </c>
      <c r="CJ18" s="211"/>
      <c r="CK18" s="213"/>
      <c r="CL18" s="214"/>
      <c r="CM18" s="116"/>
      <c r="CN18" s="114"/>
      <c r="CV18" s="35"/>
      <c r="CW18" s="35"/>
    </row>
    <row r="19" spans="77:101" ht="24.75" x14ac:dyDescent="0.25">
      <c r="BY19" s="20"/>
      <c r="BZ19" s="20" t="s">
        <v>37</v>
      </c>
      <c r="CA19" s="139" t="s">
        <v>38</v>
      </c>
      <c r="CB19" s="167" t="s">
        <v>40</v>
      </c>
      <c r="CC19" s="139" t="s">
        <v>38</v>
      </c>
      <c r="CD19" s="167" t="s">
        <v>40</v>
      </c>
      <c r="CE19" s="139" t="s">
        <v>38</v>
      </c>
      <c r="CF19" s="167" t="s">
        <v>40</v>
      </c>
      <c r="CG19" s="139" t="s">
        <v>38</v>
      </c>
      <c r="CH19" s="167" t="s">
        <v>40</v>
      </c>
      <c r="CI19" s="139" t="s">
        <v>38</v>
      </c>
      <c r="CJ19" s="167" t="s">
        <v>40</v>
      </c>
      <c r="CK19" s="139"/>
      <c r="CL19" s="167"/>
      <c r="CM19" s="116"/>
      <c r="CN19" s="114"/>
      <c r="CV19" s="35"/>
      <c r="CW19" s="35"/>
    </row>
    <row r="20" spans="77:101" x14ac:dyDescent="0.25">
      <c r="BY20" s="212" t="s">
        <v>0</v>
      </c>
      <c r="BZ20" s="168" t="s">
        <v>28</v>
      </c>
      <c r="CA20" s="143">
        <v>633756</v>
      </c>
      <c r="CB20" s="169">
        <v>1.9395297947333112E-3</v>
      </c>
      <c r="CC20" s="143">
        <v>1921555</v>
      </c>
      <c r="CD20" s="169">
        <v>5.8806751726512537E-3</v>
      </c>
      <c r="CE20" s="143">
        <v>2193645</v>
      </c>
      <c r="CF20" s="148">
        <v>6.7133720810023971E-3</v>
      </c>
      <c r="CG20" s="143">
        <v>62345083</v>
      </c>
      <c r="CH20" s="169">
        <v>0.1907992129993582</v>
      </c>
      <c r="CI20" s="143">
        <v>259663509</v>
      </c>
      <c r="CJ20" s="169">
        <v>0.79466720995225504</v>
      </c>
      <c r="CK20" s="170">
        <f>CA20+CC20+CE20+CG20+CI20</f>
        <v>326757548</v>
      </c>
      <c r="CL20" s="171">
        <f>CB20+CD20+CF20+CH20+CJ20</f>
        <v>1.0000000000000002</v>
      </c>
      <c r="CM20" s="117"/>
      <c r="CN20" s="112"/>
      <c r="CV20" s="35"/>
      <c r="CW20" s="35"/>
    </row>
    <row r="21" spans="77:101" x14ac:dyDescent="0.25">
      <c r="BY21" s="208"/>
      <c r="BZ21" s="168" t="s">
        <v>4</v>
      </c>
      <c r="CA21" s="143">
        <v>21225419.999999996</v>
      </c>
      <c r="CB21" s="169">
        <v>5.451432547473445E-3</v>
      </c>
      <c r="CC21" s="143">
        <v>48169325.000000015</v>
      </c>
      <c r="CD21" s="169">
        <v>1.2371572675349956E-2</v>
      </c>
      <c r="CE21" s="143">
        <v>148086107</v>
      </c>
      <c r="CF21" s="169">
        <v>3.8033707862008638E-2</v>
      </c>
      <c r="CG21" s="143">
        <v>740912488.9999994</v>
      </c>
      <c r="CH21" s="169">
        <v>0.19029232200654492</v>
      </c>
      <c r="CI21" s="143">
        <v>2935155706</v>
      </c>
      <c r="CJ21" s="169">
        <v>0.7538509649086238</v>
      </c>
      <c r="CK21" s="170">
        <f>CA21+CC21+CE21+CG21+CI21</f>
        <v>3893549046.9999995</v>
      </c>
      <c r="CL21" s="171">
        <f>CB21+CD21+CF21+CH21+CJ21</f>
        <v>1.0000000000000007</v>
      </c>
      <c r="CM21" s="117"/>
      <c r="CN21" s="112"/>
      <c r="CV21" s="35"/>
      <c r="CW21" s="35"/>
    </row>
    <row r="22" spans="77:101" x14ac:dyDescent="0.25">
      <c r="BY22" s="129"/>
      <c r="BZ22" s="129"/>
      <c r="CA22" s="133"/>
      <c r="CB22" s="172"/>
      <c r="CC22" s="133"/>
      <c r="CD22" s="172"/>
      <c r="CE22" s="133"/>
      <c r="CF22" s="172"/>
      <c r="CG22" s="133"/>
      <c r="CH22" s="172"/>
      <c r="CI22" s="133"/>
      <c r="CJ22" s="172"/>
      <c r="CK22" s="173">
        <f>SUM(CK20:CK21)</f>
        <v>4220306594.9999995</v>
      </c>
      <c r="CL22" s="174"/>
      <c r="CM22" s="118"/>
      <c r="CN22" s="114"/>
      <c r="CV22" s="35"/>
      <c r="CW22" s="35"/>
    </row>
    <row r="23" spans="77:101" x14ac:dyDescent="0.25">
      <c r="BY23" s="129"/>
      <c r="BZ23" s="129"/>
      <c r="CA23" s="133"/>
      <c r="CB23" s="172"/>
      <c r="CC23" s="133"/>
      <c r="CD23" s="172"/>
      <c r="CE23" s="133"/>
      <c r="CF23" s="172"/>
      <c r="CG23" s="133"/>
      <c r="CH23" s="172"/>
      <c r="CI23" s="133"/>
      <c r="CJ23" s="172"/>
      <c r="CK23" s="173"/>
      <c r="CL23" s="174"/>
      <c r="CM23" s="114"/>
      <c r="CN23" s="114"/>
      <c r="CV23" s="35"/>
      <c r="CW23" s="35"/>
    </row>
    <row r="24" spans="77:101" x14ac:dyDescent="0.25">
      <c r="BY24" s="175" t="s">
        <v>5</v>
      </c>
      <c r="BZ24" s="20"/>
      <c r="CA24" s="208"/>
      <c r="CB24" s="208"/>
      <c r="CC24" s="208"/>
      <c r="CD24" s="208"/>
      <c r="CE24" s="208"/>
      <c r="CF24" s="208"/>
      <c r="CG24" s="208"/>
      <c r="CH24" s="208"/>
      <c r="CI24" s="208"/>
      <c r="CJ24" s="208"/>
      <c r="CK24" s="208"/>
      <c r="CL24" s="208"/>
      <c r="CM24" s="116"/>
      <c r="CN24" s="114"/>
      <c r="CV24" s="35"/>
      <c r="CW24" s="35"/>
    </row>
    <row r="25" spans="77:101" x14ac:dyDescent="0.25">
      <c r="BY25" s="20"/>
      <c r="BZ25" s="20"/>
      <c r="CA25" s="210"/>
      <c r="CB25" s="211"/>
      <c r="CC25" s="210"/>
      <c r="CD25" s="211"/>
      <c r="CE25" s="210"/>
      <c r="CF25" s="211"/>
      <c r="CG25" s="210"/>
      <c r="CH25" s="211"/>
      <c r="CI25" s="210"/>
      <c r="CJ25" s="211"/>
      <c r="CK25" s="213"/>
      <c r="CL25" s="214"/>
      <c r="CM25" s="116"/>
      <c r="CN25" s="114"/>
      <c r="CV25" s="35"/>
      <c r="CW25" s="35"/>
    </row>
    <row r="26" spans="77:101" x14ac:dyDescent="0.25">
      <c r="BY26" s="20"/>
      <c r="BZ26" s="20"/>
      <c r="CA26" s="210"/>
      <c r="CB26" s="211"/>
      <c r="CC26" s="210"/>
      <c r="CD26" s="211"/>
      <c r="CE26" s="210"/>
      <c r="CF26" s="211"/>
      <c r="CG26" s="210"/>
      <c r="CH26" s="211"/>
      <c r="CI26" s="210"/>
      <c r="CJ26" s="211"/>
      <c r="CK26" s="213"/>
      <c r="CL26" s="214"/>
      <c r="CM26" s="116"/>
      <c r="CN26" s="114"/>
      <c r="CV26" s="35"/>
      <c r="CW26" s="35"/>
    </row>
    <row r="27" spans="77:101" x14ac:dyDescent="0.25">
      <c r="BY27" s="20"/>
      <c r="BZ27" s="20"/>
      <c r="CA27" s="139"/>
      <c r="CB27" s="167"/>
      <c r="CC27" s="139"/>
      <c r="CD27" s="167"/>
      <c r="CE27" s="139"/>
      <c r="CF27" s="167"/>
      <c r="CG27" s="139"/>
      <c r="CH27" s="167"/>
      <c r="CI27" s="139"/>
      <c r="CJ27" s="167"/>
      <c r="CK27" s="139"/>
      <c r="CL27" s="167"/>
      <c r="CM27" s="116"/>
      <c r="CN27" s="114"/>
      <c r="CV27" s="35"/>
      <c r="CW27" s="35"/>
    </row>
    <row r="28" spans="77:101" x14ac:dyDescent="0.25">
      <c r="BY28" s="212" t="s">
        <v>0</v>
      </c>
      <c r="BZ28" s="168"/>
      <c r="CA28" s="143"/>
      <c r="CB28" s="169"/>
      <c r="CC28" s="143"/>
      <c r="CD28" s="169"/>
      <c r="CE28" s="143"/>
      <c r="CF28" s="169"/>
      <c r="CG28" s="143"/>
      <c r="CH28" s="169"/>
      <c r="CI28" s="143"/>
      <c r="CJ28" s="169"/>
      <c r="CK28" s="143"/>
      <c r="CL28" s="169"/>
      <c r="CM28" s="117"/>
      <c r="CN28" s="112"/>
      <c r="CV28" s="35"/>
      <c r="CW28" s="35"/>
    </row>
    <row r="29" spans="77:101" x14ac:dyDescent="0.25">
      <c r="BY29" s="208"/>
      <c r="BZ29" s="168"/>
      <c r="CA29" s="143"/>
      <c r="CB29" s="169"/>
      <c r="CC29" s="143"/>
      <c r="CD29" s="169"/>
      <c r="CE29" s="143"/>
      <c r="CF29" s="169"/>
      <c r="CG29" s="143"/>
      <c r="CH29" s="169"/>
      <c r="CI29" s="143"/>
      <c r="CJ29" s="169"/>
      <c r="CK29" s="143"/>
      <c r="CL29" s="169"/>
      <c r="CM29" s="117"/>
      <c r="CN29" s="112"/>
      <c r="CV29" s="35"/>
      <c r="CW29" s="35"/>
    </row>
    <row r="30" spans="77:101" x14ac:dyDescent="0.25">
      <c r="BY30" s="129"/>
      <c r="BZ30" s="129"/>
      <c r="CA30" s="133"/>
      <c r="CB30" s="174" t="s">
        <v>47</v>
      </c>
      <c r="CC30" s="133"/>
      <c r="CD30" s="172"/>
      <c r="CE30" s="133"/>
      <c r="CF30" s="172"/>
      <c r="CG30" s="133"/>
      <c r="CH30" s="172"/>
      <c r="CI30" s="133"/>
      <c r="CJ30" s="172"/>
      <c r="CK30" s="133"/>
      <c r="CL30" s="172"/>
      <c r="CM30" s="118"/>
      <c r="CN30" s="114"/>
      <c r="CV30" s="35"/>
      <c r="CW30" s="35"/>
    </row>
    <row r="31" spans="77:101" x14ac:dyDescent="0.25">
      <c r="BY31" s="129"/>
      <c r="BZ31" s="129"/>
      <c r="CA31" s="177"/>
      <c r="CB31" s="178"/>
      <c r="CC31" s="177"/>
      <c r="CD31" s="178"/>
      <c r="CE31" s="177"/>
      <c r="CF31" s="172"/>
      <c r="CG31" s="133"/>
      <c r="CH31" s="172"/>
      <c r="CI31" s="133"/>
      <c r="CJ31" s="172"/>
      <c r="CK31" s="133"/>
      <c r="CL31" s="172"/>
      <c r="CM31" s="114"/>
      <c r="CN31" s="114"/>
      <c r="CV31" s="35"/>
      <c r="CW31" s="35"/>
    </row>
    <row r="32" spans="77:101" x14ac:dyDescent="0.25">
      <c r="BY32" s="129"/>
      <c r="BZ32" s="129"/>
      <c r="CA32" s="179"/>
      <c r="CB32" s="180" t="s">
        <v>28</v>
      </c>
      <c r="CC32" s="181" t="s">
        <v>4</v>
      </c>
      <c r="CD32" s="182"/>
      <c r="CE32" s="182"/>
      <c r="CF32" s="172"/>
      <c r="CG32" s="133"/>
      <c r="CH32" s="172"/>
      <c r="CI32" s="133"/>
      <c r="CJ32" s="172"/>
      <c r="CK32" s="133"/>
      <c r="CL32" s="172"/>
      <c r="CM32" s="114"/>
      <c r="CN32" s="114"/>
    </row>
    <row r="33" spans="1:83" x14ac:dyDescent="0.25">
      <c r="CA33" s="183"/>
      <c r="CB33" s="184"/>
      <c r="CC33" s="185"/>
      <c r="CD33" s="186"/>
      <c r="CE33" s="186">
        <f t="shared" ref="CE33:CE40" si="0">CC33/$CC$40</f>
        <v>0</v>
      </c>
    </row>
    <row r="34" spans="1:83" x14ac:dyDescent="0.25">
      <c r="CA34" s="183"/>
      <c r="CB34" s="185"/>
      <c r="CC34" s="185"/>
      <c r="CD34" s="186"/>
      <c r="CE34" s="187">
        <f t="shared" si="0"/>
        <v>0</v>
      </c>
    </row>
    <row r="35" spans="1:83" x14ac:dyDescent="0.25">
      <c r="CA35" s="183" t="s">
        <v>49</v>
      </c>
      <c r="CB35" s="185">
        <v>1790712</v>
      </c>
      <c r="CC35" s="185">
        <v>69561293.999999985</v>
      </c>
      <c r="CD35" s="188">
        <f t="shared" ref="CD35:CD40" si="1">CB35/$CB$40</f>
        <v>2.89337632199378E-4</v>
      </c>
      <c r="CE35" s="187">
        <f t="shared" si="0"/>
        <v>2.4159334185525818E-3</v>
      </c>
    </row>
    <row r="36" spans="1:83" x14ac:dyDescent="0.25">
      <c r="CA36" s="183" t="s">
        <v>50</v>
      </c>
      <c r="CB36" s="185">
        <v>6282559</v>
      </c>
      <c r="CC36" s="185">
        <v>162968213.00000003</v>
      </c>
      <c r="CD36" s="188">
        <f t="shared" si="1"/>
        <v>1.0151161913322143E-3</v>
      </c>
      <c r="CE36" s="187">
        <f t="shared" si="0"/>
        <v>5.6600492789638948E-3</v>
      </c>
    </row>
    <row r="37" spans="1:83" x14ac:dyDescent="0.25">
      <c r="CA37" s="183" t="s">
        <v>87</v>
      </c>
      <c r="CB37" s="185">
        <v>12859500</v>
      </c>
      <c r="CC37" s="185">
        <v>642357000</v>
      </c>
      <c r="CD37" s="188">
        <f t="shared" si="1"/>
        <v>2.0777977035212258E-3</v>
      </c>
      <c r="CE37" s="187">
        <f t="shared" si="0"/>
        <v>2.230970204408764E-2</v>
      </c>
    </row>
    <row r="38" spans="1:83" x14ac:dyDescent="0.25">
      <c r="CA38" s="183" t="s">
        <v>88</v>
      </c>
      <c r="CB38" s="185">
        <v>187107892.99999997</v>
      </c>
      <c r="CC38" s="185">
        <v>3884351920.0000024</v>
      </c>
      <c r="CD38" s="188">
        <f t="shared" si="1"/>
        <v>3.0232306884878508E-2</v>
      </c>
      <c r="CE38" s="187">
        <f t="shared" si="0"/>
        <v>0.13490743304670114</v>
      </c>
    </row>
    <row r="39" spans="1:83" x14ac:dyDescent="0.25">
      <c r="CA39" s="183" t="s">
        <v>51</v>
      </c>
      <c r="CB39" s="185">
        <v>5980964155</v>
      </c>
      <c r="CC39" s="185">
        <v>24033481383.000015</v>
      </c>
      <c r="CD39" s="188">
        <f t="shared" si="1"/>
        <v>0.96638544158806872</v>
      </c>
      <c r="CE39" s="187">
        <f t="shared" si="0"/>
        <v>0.83470688221169487</v>
      </c>
    </row>
    <row r="40" spans="1:83" x14ac:dyDescent="0.25">
      <c r="A40" s="38" t="s">
        <v>86</v>
      </c>
      <c r="CA40" s="183" t="s">
        <v>52</v>
      </c>
      <c r="CB40" s="189">
        <f>SUM(CB33:CB39)</f>
        <v>6189004819</v>
      </c>
      <c r="CC40" s="189">
        <f>SUM(CC33:CC39)</f>
        <v>28792719810.000015</v>
      </c>
      <c r="CD40" s="188">
        <f t="shared" si="1"/>
        <v>1</v>
      </c>
      <c r="CE40" s="187">
        <f t="shared" si="0"/>
        <v>1</v>
      </c>
    </row>
    <row r="41" spans="1:83" x14ac:dyDescent="0.25">
      <c r="CB41" s="190"/>
      <c r="CC41" s="190">
        <f>CC40+CB40</f>
        <v>34981724629.000015</v>
      </c>
      <c r="CD41" s="153"/>
    </row>
    <row r="43" spans="1:83" x14ac:dyDescent="0.25">
      <c r="CB43" s="153"/>
    </row>
    <row r="45" spans="1:83" ht="15" customHeight="1" x14ac:dyDescent="0.25">
      <c r="CB45" s="191"/>
    </row>
    <row r="46" spans="1:83" x14ac:dyDescent="0.25">
      <c r="CB46" s="191"/>
    </row>
    <row r="47" spans="1:83" x14ac:dyDescent="0.25">
      <c r="CB47" s="191"/>
    </row>
    <row r="48" spans="1:83" x14ac:dyDescent="0.25">
      <c r="CB48" s="191"/>
    </row>
    <row r="49" spans="80:80" x14ac:dyDescent="0.25">
      <c r="CB49" s="191"/>
    </row>
    <row r="50" spans="80:80" x14ac:dyDescent="0.25">
      <c r="CB50" s="191"/>
    </row>
    <row r="51" spans="80:80" x14ac:dyDescent="0.25">
      <c r="CB51" s="191"/>
    </row>
    <row r="52" spans="80:80" x14ac:dyDescent="0.25">
      <c r="CB52" s="191"/>
    </row>
    <row r="53" spans="80:80" x14ac:dyDescent="0.25">
      <c r="CB53" s="191"/>
    </row>
    <row r="54" spans="80:80" x14ac:dyDescent="0.25">
      <c r="CB54" s="191"/>
    </row>
    <row r="55" spans="80:80" x14ac:dyDescent="0.25">
      <c r="CB55" s="191"/>
    </row>
    <row r="56" spans="80:80" x14ac:dyDescent="0.25">
      <c r="CB56" s="191"/>
    </row>
    <row r="57" spans="80:80" x14ac:dyDescent="0.25">
      <c r="CB57" s="191"/>
    </row>
  </sheetData>
  <mergeCells count="50">
    <mergeCell ref="CK26:CL26"/>
    <mergeCell ref="CK25:CL25"/>
    <mergeCell ref="CK18:CL18"/>
    <mergeCell ref="CK17:CL17"/>
    <mergeCell ref="CA1:CL1"/>
    <mergeCell ref="CA2:CB2"/>
    <mergeCell ref="CC2:CD2"/>
    <mergeCell ref="CE2:CF2"/>
    <mergeCell ref="CG2:CH2"/>
    <mergeCell ref="CI2:CJ2"/>
    <mergeCell ref="CK2:CL2"/>
    <mergeCell ref="CG10:CH10"/>
    <mergeCell ref="CI10:CJ10"/>
    <mergeCell ref="CK10:CL10"/>
    <mergeCell ref="CG17:CH17"/>
    <mergeCell ref="CI17:CJ17"/>
    <mergeCell ref="BY4:BY5"/>
    <mergeCell ref="CA8:CL8"/>
    <mergeCell ref="CA9:CB9"/>
    <mergeCell ref="CC9:CD9"/>
    <mergeCell ref="CE9:CF9"/>
    <mergeCell ref="CG9:CH9"/>
    <mergeCell ref="CI9:CJ9"/>
    <mergeCell ref="CK9:CL9"/>
    <mergeCell ref="BY12:BY13"/>
    <mergeCell ref="CA16:CL16"/>
    <mergeCell ref="CA10:CB10"/>
    <mergeCell ref="CC10:CD10"/>
    <mergeCell ref="CE10:CF10"/>
    <mergeCell ref="CA17:CB17"/>
    <mergeCell ref="CC17:CD17"/>
    <mergeCell ref="CE17:CF17"/>
    <mergeCell ref="BY20:BY21"/>
    <mergeCell ref="CA24:CL24"/>
    <mergeCell ref="CA18:CB18"/>
    <mergeCell ref="CC18:CD18"/>
    <mergeCell ref="CE18:CF18"/>
    <mergeCell ref="CG18:CH18"/>
    <mergeCell ref="CI18:CJ18"/>
    <mergeCell ref="CA25:CB25"/>
    <mergeCell ref="CC25:CD25"/>
    <mergeCell ref="CE25:CF25"/>
    <mergeCell ref="CG25:CH25"/>
    <mergeCell ref="CI25:CJ25"/>
    <mergeCell ref="CE26:CF26"/>
    <mergeCell ref="CG26:CH26"/>
    <mergeCell ref="CI26:CJ26"/>
    <mergeCell ref="BY28:BY29"/>
    <mergeCell ref="CA26:CB26"/>
    <mergeCell ref="CC26:CD26"/>
  </mergeCells>
  <hyperlinks>
    <hyperlink ref="O5" location="ÍNDICE!A1" display="ÍNDICE&gt;&gt;"/>
  </hyperlinks>
  <pageMargins left="0.7" right="0.7" top="0.75" bottom="0.75" header="0.3" footer="0.3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54"/>
  <sheetViews>
    <sheetView showGridLines="0" zoomScale="80" zoomScaleNormal="80" workbookViewId="0"/>
  </sheetViews>
  <sheetFormatPr baseColWidth="10" defaultRowHeight="15" x14ac:dyDescent="0.25"/>
  <cols>
    <col min="15" max="15" width="4.85546875" customWidth="1"/>
    <col min="31" max="31" width="11.42578125" style="35"/>
    <col min="32" max="32" width="17.7109375" style="39" customWidth="1"/>
    <col min="33" max="33" width="13.7109375" style="39" bestFit="1" customWidth="1"/>
    <col min="34" max="34" width="25.140625" style="43" bestFit="1" customWidth="1"/>
    <col min="35" max="35" width="17.140625" style="157" customWidth="1"/>
    <col min="36" max="36" width="13.85546875" style="153" customWidth="1"/>
    <col min="37" max="37" width="10.85546875" style="157" bestFit="1" customWidth="1"/>
    <col min="38" max="38" width="11.140625" style="153" bestFit="1" customWidth="1"/>
    <col min="39" max="39" width="10.85546875" style="157" bestFit="1" customWidth="1"/>
    <col min="40" max="40" width="11.5703125" style="153" bestFit="1" customWidth="1"/>
    <col min="41" max="41" width="10.85546875" style="157" bestFit="1" customWidth="1"/>
    <col min="42" max="42" width="12.28515625" style="153" bestFit="1" customWidth="1"/>
    <col min="43" max="43" width="10.85546875" style="157" bestFit="1" customWidth="1"/>
    <col min="44" max="44" width="13" style="153" bestFit="1" customWidth="1"/>
    <col min="45" max="45" width="10.85546875" style="157" bestFit="1" customWidth="1"/>
    <col min="46" max="46" width="14.5703125" style="153" bestFit="1" customWidth="1"/>
    <col min="47" max="47" width="10.85546875" style="157" bestFit="1" customWidth="1"/>
    <col min="48" max="48" width="15" style="153" bestFit="1" customWidth="1"/>
    <col min="49" max="49" width="10.85546875" style="157" bestFit="1" customWidth="1"/>
    <col min="50" max="50" width="16" style="39" bestFit="1" customWidth="1"/>
    <col min="51" max="56" width="11.42578125" style="39"/>
    <col min="57" max="57" width="11.42578125" style="35"/>
  </cols>
  <sheetData>
    <row r="1" spans="16:51" x14ac:dyDescent="0.25">
      <c r="AF1" s="122"/>
      <c r="AG1" s="122"/>
      <c r="AH1" s="131"/>
      <c r="AI1" s="132"/>
      <c r="AJ1" s="133"/>
      <c r="AK1" s="132"/>
      <c r="AL1" s="133"/>
      <c r="AM1" s="132"/>
      <c r="AN1" s="133"/>
      <c r="AO1" s="132"/>
      <c r="AP1" s="133"/>
      <c r="AQ1" s="132"/>
      <c r="AR1" s="133"/>
      <c r="AS1" s="132"/>
      <c r="AT1" s="133"/>
      <c r="AU1" s="132"/>
      <c r="AV1" s="133"/>
      <c r="AW1" s="132"/>
      <c r="AX1" s="122"/>
      <c r="AY1" s="122"/>
    </row>
    <row r="2" spans="16:51" x14ac:dyDescent="0.25">
      <c r="AF2" s="134"/>
      <c r="AG2" s="135"/>
      <c r="AH2" s="219"/>
      <c r="AI2" s="216"/>
      <c r="AJ2" s="216"/>
      <c r="AK2" s="216"/>
      <c r="AL2" s="216"/>
      <c r="AM2" s="216"/>
      <c r="AN2" s="216"/>
      <c r="AO2" s="216"/>
      <c r="AP2" s="216"/>
      <c r="AQ2" s="216"/>
      <c r="AR2" s="216"/>
      <c r="AS2" s="216"/>
      <c r="AT2" s="216"/>
      <c r="AU2" s="216"/>
      <c r="AV2" s="216"/>
      <c r="AW2" s="216"/>
      <c r="AX2" s="136"/>
      <c r="AY2" s="122"/>
    </row>
    <row r="3" spans="16:51" x14ac:dyDescent="0.25">
      <c r="AF3" s="135"/>
      <c r="AG3" s="135"/>
      <c r="AH3" s="219"/>
      <c r="AI3" s="216"/>
      <c r="AJ3" s="217"/>
      <c r="AK3" s="218"/>
      <c r="AL3" s="217"/>
      <c r="AM3" s="218"/>
      <c r="AN3" s="217"/>
      <c r="AO3" s="218"/>
      <c r="AP3" s="217"/>
      <c r="AQ3" s="218"/>
      <c r="AR3" s="217"/>
      <c r="AS3" s="218"/>
      <c r="AT3" s="217"/>
      <c r="AU3" s="218"/>
      <c r="AV3" s="217"/>
      <c r="AW3" s="218"/>
      <c r="AX3" s="136"/>
      <c r="AY3" s="122"/>
    </row>
    <row r="4" spans="16:51" x14ac:dyDescent="0.25">
      <c r="AF4" s="135"/>
      <c r="AG4" s="135"/>
      <c r="AH4" s="219"/>
      <c r="AI4" s="216"/>
      <c r="AJ4" s="217"/>
      <c r="AK4" s="218"/>
      <c r="AL4" s="217"/>
      <c r="AM4" s="218"/>
      <c r="AN4" s="217"/>
      <c r="AO4" s="218"/>
      <c r="AP4" s="217"/>
      <c r="AQ4" s="218"/>
      <c r="AR4" s="217"/>
      <c r="AS4" s="218"/>
      <c r="AT4" s="217"/>
      <c r="AU4" s="218"/>
      <c r="AV4" s="217"/>
      <c r="AW4" s="218"/>
      <c r="AX4" s="136"/>
      <c r="AY4" s="122"/>
    </row>
    <row r="5" spans="16:51" x14ac:dyDescent="0.25">
      <c r="P5" s="10" t="s">
        <v>77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F5" s="135"/>
      <c r="AG5" s="135"/>
      <c r="AH5" s="137"/>
      <c r="AI5" s="138"/>
      <c r="AJ5" s="139"/>
      <c r="AK5" s="138"/>
      <c r="AL5" s="139"/>
      <c r="AM5" s="138"/>
      <c r="AN5" s="139"/>
      <c r="AO5" s="138"/>
      <c r="AP5" s="139"/>
      <c r="AQ5" s="138"/>
      <c r="AR5" s="139"/>
      <c r="AS5" s="138"/>
      <c r="AT5" s="139"/>
      <c r="AU5" s="138"/>
      <c r="AV5" s="139"/>
      <c r="AW5" s="138"/>
      <c r="AX5" s="136"/>
      <c r="AY5" s="122"/>
    </row>
    <row r="6" spans="16:51" x14ac:dyDescent="0.25">
      <c r="AF6" s="215"/>
      <c r="AG6" s="140"/>
      <c r="AH6" s="23"/>
      <c r="AI6" s="141"/>
      <c r="AJ6" s="142"/>
      <c r="AK6" s="141"/>
      <c r="AL6" s="143"/>
      <c r="AM6" s="141"/>
      <c r="AN6" s="143"/>
      <c r="AO6" s="141"/>
      <c r="AP6" s="143"/>
      <c r="AQ6" s="141"/>
      <c r="AR6" s="143"/>
      <c r="AS6" s="141"/>
      <c r="AT6" s="143"/>
      <c r="AU6" s="141"/>
      <c r="AV6" s="143"/>
      <c r="AW6" s="141"/>
      <c r="AX6" s="144"/>
      <c r="AY6" s="145">
        <f>AI6+AK6+AM6+AO6+AQ6+AS6+AU6+AW6</f>
        <v>0</v>
      </c>
    </row>
    <row r="7" spans="16:51" x14ac:dyDescent="0.25">
      <c r="AF7" s="216"/>
      <c r="AG7" s="140"/>
      <c r="AH7" s="14"/>
      <c r="AI7" s="141"/>
      <c r="AJ7" s="143"/>
      <c r="AK7" s="141"/>
      <c r="AL7" s="143"/>
      <c r="AM7" s="141"/>
      <c r="AN7" s="143"/>
      <c r="AO7" s="141"/>
      <c r="AP7" s="143"/>
      <c r="AQ7" s="141"/>
      <c r="AR7" s="143"/>
      <c r="AS7" s="141"/>
      <c r="AT7" s="143"/>
      <c r="AU7" s="141"/>
      <c r="AV7" s="143"/>
      <c r="AW7" s="141"/>
      <c r="AX7" s="144"/>
      <c r="AY7" s="145">
        <f>AI7+AK7+AM7+AO7+AQ7+AS7+AU7+AW7</f>
        <v>0</v>
      </c>
    </row>
    <row r="8" spans="16:51" x14ac:dyDescent="0.25">
      <c r="AF8" s="122"/>
      <c r="AG8" s="122"/>
      <c r="AH8" s="131"/>
      <c r="AI8" s="132"/>
      <c r="AJ8" s="133"/>
      <c r="AK8" s="132"/>
      <c r="AL8" s="133"/>
      <c r="AM8" s="132"/>
      <c r="AN8" s="133"/>
      <c r="AO8" s="132"/>
      <c r="AP8" s="133"/>
      <c r="AQ8" s="132"/>
      <c r="AR8" s="133"/>
      <c r="AS8" s="132"/>
      <c r="AT8" s="133"/>
      <c r="AU8" s="132"/>
      <c r="AV8" s="133"/>
      <c r="AW8" s="132"/>
      <c r="AX8" s="15"/>
      <c r="AY8" s="122"/>
    </row>
    <row r="9" spans="16:51" x14ac:dyDescent="0.25">
      <c r="AF9" s="122"/>
      <c r="AG9" s="122"/>
      <c r="AH9" s="131"/>
      <c r="AI9" s="132"/>
      <c r="AJ9" s="133"/>
      <c r="AK9" s="132"/>
      <c r="AL9" s="133"/>
      <c r="AM9" s="132"/>
      <c r="AN9" s="133"/>
      <c r="AO9" s="132"/>
      <c r="AP9" s="133"/>
      <c r="AQ9" s="132"/>
      <c r="AR9" s="133"/>
      <c r="AS9" s="132"/>
      <c r="AT9" s="133"/>
      <c r="AU9" s="132"/>
      <c r="AV9" s="133"/>
      <c r="AW9" s="132"/>
      <c r="AX9" s="122"/>
      <c r="AY9" s="122"/>
    </row>
    <row r="10" spans="16:51" x14ac:dyDescent="0.25">
      <c r="AF10" s="134"/>
      <c r="AG10" s="135"/>
      <c r="AH10" s="219"/>
      <c r="AI10" s="216"/>
      <c r="AJ10" s="216"/>
      <c r="AK10" s="216"/>
      <c r="AL10" s="216"/>
      <c r="AM10" s="216"/>
      <c r="AN10" s="216"/>
      <c r="AO10" s="216"/>
      <c r="AP10" s="216"/>
      <c r="AQ10" s="216"/>
      <c r="AR10" s="216"/>
      <c r="AS10" s="216"/>
      <c r="AT10" s="216"/>
      <c r="AU10" s="216"/>
      <c r="AV10" s="216"/>
      <c r="AW10" s="216"/>
      <c r="AX10" s="136"/>
      <c r="AY10" s="122"/>
    </row>
    <row r="11" spans="16:51" x14ac:dyDescent="0.25">
      <c r="AF11" s="135"/>
      <c r="AG11" s="135"/>
      <c r="AH11" s="219"/>
      <c r="AI11" s="216"/>
      <c r="AJ11" s="217"/>
      <c r="AK11" s="218"/>
      <c r="AL11" s="217"/>
      <c r="AM11" s="218"/>
      <c r="AN11" s="217"/>
      <c r="AO11" s="218"/>
      <c r="AP11" s="217"/>
      <c r="AQ11" s="218"/>
      <c r="AR11" s="217"/>
      <c r="AS11" s="218"/>
      <c r="AT11" s="217"/>
      <c r="AU11" s="218"/>
      <c r="AV11" s="217"/>
      <c r="AW11" s="218"/>
      <c r="AX11" s="136"/>
      <c r="AY11" s="122"/>
    </row>
    <row r="12" spans="16:51" x14ac:dyDescent="0.25">
      <c r="AF12" s="135"/>
      <c r="AG12" s="135"/>
      <c r="AH12" s="219"/>
      <c r="AI12" s="216"/>
      <c r="AJ12" s="217"/>
      <c r="AK12" s="218"/>
      <c r="AL12" s="217"/>
      <c r="AM12" s="218"/>
      <c r="AN12" s="217"/>
      <c r="AO12" s="218"/>
      <c r="AP12" s="217"/>
      <c r="AQ12" s="218"/>
      <c r="AR12" s="217"/>
      <c r="AS12" s="218"/>
      <c r="AT12" s="217"/>
      <c r="AU12" s="218"/>
      <c r="AV12" s="217"/>
      <c r="AW12" s="218"/>
      <c r="AX12" s="136"/>
      <c r="AY12" s="122"/>
    </row>
    <row r="13" spans="16:51" x14ac:dyDescent="0.25">
      <c r="AF13" s="135"/>
      <c r="AG13" s="135"/>
      <c r="AH13" s="137"/>
      <c r="AI13" s="138"/>
      <c r="AJ13" s="139"/>
      <c r="AK13" s="138"/>
      <c r="AL13" s="139"/>
      <c r="AM13" s="138"/>
      <c r="AN13" s="139"/>
      <c r="AO13" s="138"/>
      <c r="AP13" s="139"/>
      <c r="AQ13" s="138"/>
      <c r="AR13" s="139"/>
      <c r="AS13" s="138"/>
      <c r="AT13" s="139"/>
      <c r="AU13" s="138"/>
      <c r="AV13" s="139"/>
      <c r="AW13" s="138"/>
      <c r="AX13" s="136"/>
      <c r="AY13" s="122"/>
    </row>
    <row r="14" spans="16:51" x14ac:dyDescent="0.25">
      <c r="AF14" s="215"/>
      <c r="AG14" s="146"/>
      <c r="AH14" s="23"/>
      <c r="AI14" s="141"/>
      <c r="AJ14" s="142"/>
      <c r="AK14" s="141"/>
      <c r="AL14" s="143"/>
      <c r="AM14" s="141"/>
      <c r="AN14" s="143"/>
      <c r="AO14" s="141"/>
      <c r="AP14" s="143"/>
      <c r="AQ14" s="141"/>
      <c r="AR14" s="143"/>
      <c r="AS14" s="141"/>
      <c r="AT14" s="143"/>
      <c r="AU14" s="141"/>
      <c r="AV14" s="143"/>
      <c r="AW14" s="141"/>
      <c r="AX14" s="144"/>
      <c r="AY14" s="145"/>
    </row>
    <row r="15" spans="16:51" x14ac:dyDescent="0.25">
      <c r="AF15" s="216"/>
      <c r="AG15" s="146"/>
      <c r="AH15" s="14"/>
      <c r="AI15" s="141"/>
      <c r="AJ15" s="143"/>
      <c r="AK15" s="141"/>
      <c r="AL15" s="143"/>
      <c r="AM15" s="141"/>
      <c r="AN15" s="143"/>
      <c r="AO15" s="141"/>
      <c r="AP15" s="143"/>
      <c r="AQ15" s="141"/>
      <c r="AR15" s="143"/>
      <c r="AS15" s="141"/>
      <c r="AT15" s="143"/>
      <c r="AU15" s="141"/>
      <c r="AV15" s="143"/>
      <c r="AW15" s="141"/>
      <c r="AX15" s="144"/>
      <c r="AY15" s="145"/>
    </row>
    <row r="16" spans="16:51" x14ac:dyDescent="0.25">
      <c r="AF16" s="122"/>
      <c r="AG16" s="122"/>
      <c r="AH16" s="131"/>
      <c r="AI16" s="132"/>
      <c r="AJ16" s="133"/>
      <c r="AK16" s="132"/>
      <c r="AL16" s="133"/>
      <c r="AM16" s="132"/>
      <c r="AN16" s="133"/>
      <c r="AO16" s="132"/>
      <c r="AP16" s="133"/>
      <c r="AQ16" s="132"/>
      <c r="AR16" s="133"/>
      <c r="AS16" s="132"/>
      <c r="AT16" s="133"/>
      <c r="AU16" s="132"/>
      <c r="AV16" s="133"/>
      <c r="AW16" s="132"/>
      <c r="AX16" s="15"/>
      <c r="AY16" s="122"/>
    </row>
    <row r="17" spans="32:51" x14ac:dyDescent="0.25">
      <c r="AF17" s="122" t="s">
        <v>43</v>
      </c>
      <c r="AG17" s="122"/>
      <c r="AH17" s="131"/>
      <c r="AI17" s="132"/>
      <c r="AJ17" s="133"/>
      <c r="AK17" s="132"/>
      <c r="AL17" s="133"/>
      <c r="AM17" s="132"/>
      <c r="AN17" s="133"/>
      <c r="AO17" s="132"/>
      <c r="AP17" s="133"/>
      <c r="AQ17" s="132"/>
      <c r="AR17" s="133"/>
      <c r="AS17" s="132"/>
      <c r="AT17" s="133"/>
      <c r="AU17" s="132"/>
      <c r="AV17" s="133"/>
      <c r="AW17" s="132"/>
      <c r="AX17" s="122"/>
      <c r="AY17" s="122"/>
    </row>
    <row r="18" spans="32:51" ht="15" customHeight="1" x14ac:dyDescent="0.25">
      <c r="AF18" s="134" t="s">
        <v>5</v>
      </c>
      <c r="AG18" s="135"/>
      <c r="AH18" s="220" t="s">
        <v>48</v>
      </c>
      <c r="AI18" s="221"/>
      <c r="AJ18" s="221"/>
      <c r="AK18" s="221"/>
      <c r="AL18" s="221"/>
      <c r="AM18" s="221"/>
      <c r="AN18" s="221"/>
      <c r="AO18" s="221"/>
      <c r="AP18" s="221"/>
      <c r="AQ18" s="221"/>
      <c r="AR18" s="221"/>
      <c r="AS18" s="221"/>
      <c r="AT18" s="221"/>
      <c r="AU18" s="221"/>
      <c r="AV18" s="221"/>
      <c r="AW18" s="222"/>
      <c r="AX18" s="136"/>
      <c r="AY18" s="122"/>
    </row>
    <row r="19" spans="32:51" x14ac:dyDescent="0.25">
      <c r="AF19" s="135"/>
      <c r="AG19" s="135"/>
      <c r="AH19" s="219"/>
      <c r="AI19" s="216"/>
      <c r="AJ19" s="217"/>
      <c r="AK19" s="218"/>
      <c r="AL19" s="217"/>
      <c r="AM19" s="218"/>
      <c r="AN19" s="217" t="s">
        <v>93</v>
      </c>
      <c r="AO19" s="218"/>
      <c r="AP19" s="217" t="s">
        <v>50</v>
      </c>
      <c r="AQ19" s="218"/>
      <c r="AR19" s="217" t="s">
        <v>89</v>
      </c>
      <c r="AS19" s="218"/>
      <c r="AT19" s="217" t="s">
        <v>90</v>
      </c>
      <c r="AU19" s="218"/>
      <c r="AV19" s="217" t="s">
        <v>51</v>
      </c>
      <c r="AW19" s="218"/>
      <c r="AX19" s="136"/>
      <c r="AY19" s="122"/>
    </row>
    <row r="20" spans="32:51" x14ac:dyDescent="0.25">
      <c r="AF20" s="135"/>
      <c r="AG20" s="135"/>
      <c r="AH20" s="219"/>
      <c r="AI20" s="216"/>
      <c r="AJ20" s="217"/>
      <c r="AK20" s="218"/>
      <c r="AL20" s="217"/>
      <c r="AM20" s="218"/>
      <c r="AN20" s="217" t="s">
        <v>42</v>
      </c>
      <c r="AO20" s="218"/>
      <c r="AP20" s="217" t="s">
        <v>42</v>
      </c>
      <c r="AQ20" s="218"/>
      <c r="AR20" s="217" t="s">
        <v>42</v>
      </c>
      <c r="AS20" s="218"/>
      <c r="AT20" s="217" t="s">
        <v>42</v>
      </c>
      <c r="AU20" s="218"/>
      <c r="AV20" s="217" t="s">
        <v>42</v>
      </c>
      <c r="AW20" s="218"/>
      <c r="AX20" s="136"/>
      <c r="AY20" s="122"/>
    </row>
    <row r="21" spans="32:51" ht="24.75" x14ac:dyDescent="0.25">
      <c r="AF21" s="135"/>
      <c r="AG21" s="135" t="s">
        <v>37</v>
      </c>
      <c r="AH21" s="137"/>
      <c r="AI21" s="138"/>
      <c r="AJ21" s="139"/>
      <c r="AK21" s="138"/>
      <c r="AL21" s="139"/>
      <c r="AM21" s="138"/>
      <c r="AN21" s="139" t="s">
        <v>38</v>
      </c>
      <c r="AO21" s="138" t="s">
        <v>40</v>
      </c>
      <c r="AP21" s="139" t="s">
        <v>38</v>
      </c>
      <c r="AQ21" s="138" t="s">
        <v>40</v>
      </c>
      <c r="AR21" s="139" t="s">
        <v>38</v>
      </c>
      <c r="AS21" s="138" t="s">
        <v>40</v>
      </c>
      <c r="AT21" s="139" t="s">
        <v>38</v>
      </c>
      <c r="AU21" s="138" t="s">
        <v>40</v>
      </c>
      <c r="AV21" s="139" t="s">
        <v>38</v>
      </c>
      <c r="AW21" s="138" t="s">
        <v>40</v>
      </c>
      <c r="AX21" s="136"/>
      <c r="AY21" s="122"/>
    </row>
    <row r="22" spans="32:51" x14ac:dyDescent="0.25">
      <c r="AF22" s="215" t="s">
        <v>0</v>
      </c>
      <c r="AG22" s="146" t="s">
        <v>28</v>
      </c>
      <c r="AH22" s="23"/>
      <c r="AI22" s="141"/>
      <c r="AJ22" s="142"/>
      <c r="AK22" s="141"/>
      <c r="AL22" s="143"/>
      <c r="AM22" s="141"/>
      <c r="AN22" s="143">
        <v>28104</v>
      </c>
      <c r="AO22" s="147">
        <v>9.4890703527657783E-5</v>
      </c>
      <c r="AP22" s="143">
        <v>30568</v>
      </c>
      <c r="AQ22" s="147">
        <v>1.032101845087334E-4</v>
      </c>
      <c r="AR22" s="143">
        <v>3383975</v>
      </c>
      <c r="AS22" s="141">
        <v>1.1425696287717257E-2</v>
      </c>
      <c r="AT22" s="143">
        <v>9977564.9999999981</v>
      </c>
      <c r="AU22" s="141">
        <v>3.3688377538533119E-2</v>
      </c>
      <c r="AV22" s="143">
        <v>282752110</v>
      </c>
      <c r="AW22" s="141">
        <v>0.95468782528571328</v>
      </c>
      <c r="AX22" s="144">
        <f>AN22+AP22+AR22+AT22+AV22</f>
        <v>296172322</v>
      </c>
      <c r="AY22" s="145">
        <f>AO22+AQ22+AS22+AU22+AW22</f>
        <v>1</v>
      </c>
    </row>
    <row r="23" spans="32:51" ht="24" x14ac:dyDescent="0.25">
      <c r="AF23" s="216"/>
      <c r="AG23" s="146" t="s">
        <v>94</v>
      </c>
      <c r="AH23" s="14"/>
      <c r="AI23" s="141"/>
      <c r="AJ23" s="143"/>
      <c r="AK23" s="141"/>
      <c r="AL23" s="143"/>
      <c r="AM23" s="141"/>
      <c r="AN23" s="143">
        <v>-2247969.9999999995</v>
      </c>
      <c r="AO23" s="148">
        <v>-1.519557292543278E-3</v>
      </c>
      <c r="AP23" s="143">
        <v>-455031.99999999884</v>
      </c>
      <c r="AQ23" s="147">
        <v>-3.075873761396065E-4</v>
      </c>
      <c r="AR23" s="143">
        <v>19226547.999999996</v>
      </c>
      <c r="AS23" s="141">
        <v>1.2996544092596153E-2</v>
      </c>
      <c r="AT23" s="143">
        <v>125029191.99999996</v>
      </c>
      <c r="AU23" s="141">
        <v>8.4515816707693453E-2</v>
      </c>
      <c r="AV23" s="143">
        <v>1337805764.0000002</v>
      </c>
      <c r="AW23" s="141">
        <v>0.90431478386839348</v>
      </c>
      <c r="AX23" s="144">
        <f>AN23+AP23+AR23+AT23+AV23</f>
        <v>1479358502.0000002</v>
      </c>
      <c r="AY23" s="145">
        <f>AO23+AQ23+AS23+AU23+AW23</f>
        <v>1.0000000000000002</v>
      </c>
    </row>
    <row r="24" spans="32:51" x14ac:dyDescent="0.25">
      <c r="AF24" s="122"/>
      <c r="AG24" s="122"/>
      <c r="AH24" s="131"/>
      <c r="AI24" s="132"/>
      <c r="AJ24" s="133"/>
      <c r="AK24" s="132"/>
      <c r="AL24" s="133"/>
      <c r="AM24" s="132"/>
      <c r="AN24" s="133"/>
      <c r="AO24" s="132"/>
      <c r="AP24" s="133"/>
      <c r="AQ24" s="132"/>
      <c r="AR24" s="133"/>
      <c r="AS24" s="132"/>
      <c r="AT24" s="133"/>
      <c r="AU24" s="132"/>
      <c r="AV24" s="133"/>
      <c r="AW24" s="132"/>
      <c r="AX24" s="15">
        <f>SUM(AX22:AX23)</f>
        <v>1775530824.0000002</v>
      </c>
      <c r="AY24" s="122"/>
    </row>
    <row r="25" spans="32:51" x14ac:dyDescent="0.25">
      <c r="AF25" s="122"/>
      <c r="AG25" s="122"/>
      <c r="AH25" s="131"/>
      <c r="AI25" s="132"/>
      <c r="AJ25" s="133"/>
      <c r="AK25" s="132"/>
      <c r="AL25" s="133"/>
      <c r="AM25" s="132"/>
      <c r="AN25" s="133"/>
      <c r="AO25" s="132"/>
      <c r="AP25" s="133"/>
      <c r="AQ25" s="132"/>
      <c r="AR25" s="133"/>
      <c r="AS25" s="132"/>
      <c r="AT25" s="133"/>
      <c r="AU25" s="132"/>
      <c r="AV25" s="133"/>
      <c r="AW25" s="132"/>
      <c r="AX25" s="122"/>
      <c r="AY25" s="122"/>
    </row>
    <row r="26" spans="32:51" x14ac:dyDescent="0.25">
      <c r="AF26" s="122"/>
      <c r="AG26" s="122"/>
      <c r="AH26" s="131" t="s">
        <v>29</v>
      </c>
      <c r="AI26" s="132"/>
      <c r="AJ26" s="133"/>
      <c r="AK26" s="132"/>
      <c r="AL26" s="133"/>
      <c r="AM26" s="132"/>
      <c r="AN26" s="133"/>
      <c r="AO26" s="132"/>
      <c r="AP26" s="133"/>
      <c r="AQ26" s="132"/>
      <c r="AR26" s="133"/>
      <c r="AS26" s="132"/>
      <c r="AT26" s="133"/>
      <c r="AU26" s="132"/>
      <c r="AV26" s="133"/>
      <c r="AW26" s="132"/>
      <c r="AX26" s="122"/>
      <c r="AY26" s="122"/>
    </row>
    <row r="27" spans="32:51" x14ac:dyDescent="0.25">
      <c r="AF27" s="122"/>
      <c r="AG27" s="133" t="s">
        <v>5</v>
      </c>
      <c r="AH27" s="149"/>
      <c r="AI27" s="150" t="s">
        <v>28</v>
      </c>
      <c r="AJ27" s="151" t="s">
        <v>4</v>
      </c>
      <c r="AK27" s="152"/>
      <c r="AM27" s="132"/>
      <c r="AN27" s="133"/>
      <c r="AO27" s="132"/>
      <c r="AP27" s="133"/>
      <c r="AQ27" s="132"/>
      <c r="AR27" s="133"/>
      <c r="AS27" s="132"/>
      <c r="AT27" s="133"/>
      <c r="AU27" s="132"/>
      <c r="AV27" s="133"/>
      <c r="AW27" s="132"/>
      <c r="AX27" s="122"/>
      <c r="AY27" s="122"/>
    </row>
    <row r="28" spans="32:51" x14ac:dyDescent="0.25">
      <c r="AF28" s="122"/>
      <c r="AG28" s="133"/>
      <c r="AH28" s="154"/>
      <c r="AI28" s="155"/>
      <c r="AJ28" s="156"/>
      <c r="AK28" s="44"/>
      <c r="AL28" s="157"/>
      <c r="AM28" s="132"/>
      <c r="AN28" s="133"/>
      <c r="AO28" s="132"/>
      <c r="AP28" s="133"/>
      <c r="AQ28" s="132"/>
      <c r="AR28" s="133"/>
      <c r="AS28" s="132"/>
      <c r="AT28" s="133"/>
      <c r="AU28" s="132"/>
      <c r="AV28" s="133"/>
      <c r="AW28" s="132"/>
      <c r="AX28" s="122"/>
      <c r="AY28" s="122"/>
    </row>
    <row r="29" spans="32:51" x14ac:dyDescent="0.25">
      <c r="AG29" s="133"/>
      <c r="AH29" s="154"/>
      <c r="AI29" s="155"/>
      <c r="AJ29" s="156"/>
      <c r="AK29" s="44"/>
      <c r="AL29" s="157"/>
    </row>
    <row r="30" spans="32:51" x14ac:dyDescent="0.25">
      <c r="AG30" s="157"/>
      <c r="AH30" s="154"/>
      <c r="AI30" s="156"/>
      <c r="AJ30" s="156"/>
      <c r="AK30" s="44"/>
      <c r="AL30" s="157"/>
    </row>
    <row r="31" spans="32:51" x14ac:dyDescent="0.25">
      <c r="AG31" s="157"/>
      <c r="AH31" s="154" t="s">
        <v>93</v>
      </c>
      <c r="AI31" s="156">
        <v>1159420</v>
      </c>
      <c r="AJ31" s="156">
        <v>47720737.000000007</v>
      </c>
      <c r="AK31" s="158">
        <f t="shared" ref="AK31:AK36" si="0">AI31/$AI$36</f>
        <v>1.903545275154758E-4</v>
      </c>
      <c r="AL31" s="159">
        <f t="shared" ref="AL31:AL36" si="1">AJ31/$AJ$36</f>
        <v>2.3128645410377896E-3</v>
      </c>
    </row>
    <row r="32" spans="32:51" x14ac:dyDescent="0.25">
      <c r="AG32" s="157"/>
      <c r="AH32" s="154" t="s">
        <v>50</v>
      </c>
      <c r="AI32" s="156">
        <v>3546015</v>
      </c>
      <c r="AJ32" s="156">
        <v>110392420.00000001</v>
      </c>
      <c r="AK32" s="158">
        <f t="shared" si="0"/>
        <v>5.8218765407513234E-4</v>
      </c>
      <c r="AL32" s="159">
        <f t="shared" si="1"/>
        <v>5.3503514377271858E-3</v>
      </c>
    </row>
    <row r="33" spans="1:38" x14ac:dyDescent="0.25">
      <c r="AG33" s="157"/>
      <c r="AH33" s="154" t="s">
        <v>89</v>
      </c>
      <c r="AI33" s="156">
        <v>6835392</v>
      </c>
      <c r="AJ33" s="156">
        <v>440397464.99999976</v>
      </c>
      <c r="AK33" s="160">
        <f t="shared" si="0"/>
        <v>1.1222402706034596E-3</v>
      </c>
      <c r="AL33" s="161">
        <f t="shared" si="1"/>
        <v>2.1344592409824482E-2</v>
      </c>
    </row>
    <row r="34" spans="1:38" x14ac:dyDescent="0.25">
      <c r="AG34" s="157"/>
      <c r="AH34" s="154" t="s">
        <v>90</v>
      </c>
      <c r="AI34" s="156">
        <v>99773195</v>
      </c>
      <c r="AJ34" s="156">
        <v>2807856102.0000024</v>
      </c>
      <c r="AK34" s="162">
        <f t="shared" si="0"/>
        <v>1.6380845071617217E-2</v>
      </c>
      <c r="AL34" s="161">
        <f t="shared" si="1"/>
        <v>0.13608739560439714</v>
      </c>
    </row>
    <row r="35" spans="1:38" x14ac:dyDescent="0.25">
      <c r="AG35" s="157"/>
      <c r="AH35" s="154" t="s">
        <v>51</v>
      </c>
      <c r="AI35" s="156">
        <v>5979531387</v>
      </c>
      <c r="AJ35" s="156">
        <v>17226375122.000008</v>
      </c>
      <c r="AK35" s="162">
        <f t="shared" si="0"/>
        <v>0.98172437247618871</v>
      </c>
      <c r="AL35" s="161">
        <f t="shared" si="1"/>
        <v>0.83490479600701351</v>
      </c>
    </row>
    <row r="36" spans="1:38" x14ac:dyDescent="0.25">
      <c r="AG36" s="157"/>
      <c r="AH36" s="154" t="s">
        <v>52</v>
      </c>
      <c r="AI36" s="156">
        <f>SUM(AI31:AI35)</f>
        <v>6090845409</v>
      </c>
      <c r="AJ36" s="156">
        <f>SUM(AJ31:AJ35)</f>
        <v>20632741846.000008</v>
      </c>
      <c r="AK36" s="162">
        <f t="shared" si="0"/>
        <v>1</v>
      </c>
      <c r="AL36" s="161">
        <f t="shared" si="1"/>
        <v>1</v>
      </c>
    </row>
    <row r="37" spans="1:38" x14ac:dyDescent="0.25">
      <c r="AG37" s="157"/>
      <c r="AI37" s="153">
        <f>AI36+AJ36</f>
        <v>26723587255.000008</v>
      </c>
      <c r="AK37" s="163">
        <f>AI37/$AI$36</f>
        <v>4.3875004963206754</v>
      </c>
      <c r="AL37" s="164"/>
    </row>
    <row r="38" spans="1:38" x14ac:dyDescent="0.25">
      <c r="AG38" s="157"/>
    </row>
    <row r="39" spans="1:38" x14ac:dyDescent="0.25">
      <c r="A39" s="38" t="s">
        <v>86</v>
      </c>
      <c r="AG39" s="157"/>
    </row>
    <row r="40" spans="1:38" ht="15" customHeight="1" x14ac:dyDescent="0.25">
      <c r="AF40" s="153"/>
      <c r="AG40" s="153" t="s">
        <v>5</v>
      </c>
      <c r="AH40" s="153"/>
      <c r="AI40" s="153"/>
      <c r="AK40" s="153"/>
    </row>
    <row r="41" spans="1:38" x14ac:dyDescent="0.25">
      <c r="AF41" s="153"/>
      <c r="AG41" s="153"/>
      <c r="AH41" s="153"/>
      <c r="AI41" s="153"/>
      <c r="AK41" s="153"/>
    </row>
    <row r="42" spans="1:38" x14ac:dyDescent="0.25">
      <c r="AG42" s="149"/>
      <c r="AH42" s="149" t="s">
        <v>30</v>
      </c>
      <c r="AI42" s="150"/>
      <c r="AJ42" s="150"/>
      <c r="AK42" s="152"/>
    </row>
    <row r="43" spans="1:38" x14ac:dyDescent="0.25">
      <c r="AG43" s="149"/>
      <c r="AH43" s="149"/>
      <c r="AI43" s="150" t="s">
        <v>28</v>
      </c>
      <c r="AJ43" s="151" t="s">
        <v>4</v>
      </c>
      <c r="AK43" s="152"/>
    </row>
    <row r="44" spans="1:38" x14ac:dyDescent="0.25">
      <c r="AG44" s="165"/>
      <c r="AH44" s="154"/>
      <c r="AI44" s="155"/>
      <c r="AJ44" s="156"/>
      <c r="AK44" s="162"/>
      <c r="AL44" s="161"/>
    </row>
    <row r="45" spans="1:38" x14ac:dyDescent="0.25">
      <c r="AG45" s="149"/>
      <c r="AH45" s="154"/>
      <c r="AI45" s="155"/>
      <c r="AJ45" s="156"/>
      <c r="AK45" s="162"/>
      <c r="AL45" s="161"/>
    </row>
    <row r="46" spans="1:38" x14ac:dyDescent="0.25">
      <c r="AG46" s="149"/>
      <c r="AH46" s="154"/>
      <c r="AI46" s="156"/>
      <c r="AJ46" s="156"/>
      <c r="AK46" s="162"/>
      <c r="AL46" s="161"/>
    </row>
    <row r="47" spans="1:38" x14ac:dyDescent="0.25">
      <c r="AG47" s="149"/>
      <c r="AH47" s="154" t="s">
        <v>93</v>
      </c>
      <c r="AI47" s="156">
        <v>631292</v>
      </c>
      <c r="AJ47" s="156">
        <v>21840557.000000004</v>
      </c>
      <c r="AK47" s="160">
        <f t="shared" ref="AK47:AK50" si="2">AI47/$AI$52</f>
        <v>6.4312937496262467E-3</v>
      </c>
      <c r="AL47" s="163">
        <f t="shared" ref="AL47:AL51" si="3">AJ47/$AJ$52</f>
        <v>2.6765460760256538E-3</v>
      </c>
    </row>
    <row r="48" spans="1:38" x14ac:dyDescent="0.25">
      <c r="AG48" s="149"/>
      <c r="AH48" s="154" t="s">
        <v>50</v>
      </c>
      <c r="AI48" s="156">
        <v>2736544</v>
      </c>
      <c r="AJ48" s="156">
        <v>52575792.999999993</v>
      </c>
      <c r="AK48" s="162">
        <f t="shared" si="2"/>
        <v>2.7878570174779987E-2</v>
      </c>
      <c r="AL48" s="163">
        <f t="shared" si="3"/>
        <v>6.4431292868623721E-3</v>
      </c>
    </row>
    <row r="49" spans="33:38" x14ac:dyDescent="0.25">
      <c r="AG49" s="149"/>
      <c r="AH49" s="154" t="s">
        <v>89</v>
      </c>
      <c r="AI49" s="156">
        <v>6024108</v>
      </c>
      <c r="AJ49" s="156">
        <v>201959534.99999994</v>
      </c>
      <c r="AK49" s="162">
        <f t="shared" si="2"/>
        <v>6.1370662272725571E-2</v>
      </c>
      <c r="AL49" s="161">
        <f t="shared" si="3"/>
        <v>2.4750009851864832E-2</v>
      </c>
    </row>
    <row r="50" spans="33:38" x14ac:dyDescent="0.25">
      <c r="AG50" s="149"/>
      <c r="AH50" s="154" t="s">
        <v>90</v>
      </c>
      <c r="AI50" s="156">
        <v>87334697.999999985</v>
      </c>
      <c r="AJ50" s="156">
        <v>1076495818.0000002</v>
      </c>
      <c r="AK50" s="162">
        <f t="shared" si="2"/>
        <v>0.88972313505144329</v>
      </c>
      <c r="AL50" s="161">
        <f t="shared" si="3"/>
        <v>0.13192386336694281</v>
      </c>
    </row>
    <row r="51" spans="33:38" x14ac:dyDescent="0.25">
      <c r="AG51" s="149"/>
      <c r="AH51" s="154" t="s">
        <v>51</v>
      </c>
      <c r="AI51" s="156">
        <v>1432768</v>
      </c>
      <c r="AJ51" s="156">
        <v>6807106261</v>
      </c>
      <c r="AK51" s="160">
        <f>AI51/$AI$52</f>
        <v>1.4596338751424853E-2</v>
      </c>
      <c r="AL51" s="161">
        <f t="shared" si="3"/>
        <v>0.8342064514183043</v>
      </c>
    </row>
    <row r="52" spans="33:38" x14ac:dyDescent="0.25">
      <c r="AG52" s="154"/>
      <c r="AH52" s="154" t="s">
        <v>52</v>
      </c>
      <c r="AI52" s="156">
        <f>SUM(AI47:AI51)</f>
        <v>98159409.999999985</v>
      </c>
      <c r="AJ52" s="156">
        <f>SUM(AJ47:AJ51)</f>
        <v>8159977964</v>
      </c>
      <c r="AK52" s="160">
        <f>AI52/$AI$52</f>
        <v>1</v>
      </c>
      <c r="AL52" s="163">
        <f>AJ52/$AJ$52</f>
        <v>1</v>
      </c>
    </row>
    <row r="54" spans="33:38" x14ac:dyDescent="0.25">
      <c r="AI54" s="153">
        <f>AI52+AJ52</f>
        <v>8258137374</v>
      </c>
    </row>
  </sheetData>
  <mergeCells count="54">
    <mergeCell ref="AH2:AW2"/>
    <mergeCell ref="AH3:AI3"/>
    <mergeCell ref="AJ3:AK3"/>
    <mergeCell ref="AL3:AM3"/>
    <mergeCell ref="AN3:AO3"/>
    <mergeCell ref="AP3:AQ3"/>
    <mergeCell ref="AR3:AS3"/>
    <mergeCell ref="AT3:AU3"/>
    <mergeCell ref="AV3:AW3"/>
    <mergeCell ref="AT4:AU4"/>
    <mergeCell ref="AV4:AW4"/>
    <mergeCell ref="AF6:AF7"/>
    <mergeCell ref="AH10:AW10"/>
    <mergeCell ref="AH11:AI11"/>
    <mergeCell ref="AJ11:AK11"/>
    <mergeCell ref="AL11:AM11"/>
    <mergeCell ref="AN11:AO11"/>
    <mergeCell ref="AP11:AQ11"/>
    <mergeCell ref="AH4:AI4"/>
    <mergeCell ref="AJ4:AK4"/>
    <mergeCell ref="AL4:AM4"/>
    <mergeCell ref="AN4:AO4"/>
    <mergeCell ref="AP4:AQ4"/>
    <mergeCell ref="AR4:AS4"/>
    <mergeCell ref="AR11:AS11"/>
    <mergeCell ref="AT11:AU11"/>
    <mergeCell ref="AV11:AW11"/>
    <mergeCell ref="AH12:AI12"/>
    <mergeCell ref="AJ12:AK12"/>
    <mergeCell ref="AL12:AM12"/>
    <mergeCell ref="AN12:AO12"/>
    <mergeCell ref="AP12:AQ12"/>
    <mergeCell ref="AR12:AS12"/>
    <mergeCell ref="AT12:AU12"/>
    <mergeCell ref="AV12:AW12"/>
    <mergeCell ref="AF14:AF15"/>
    <mergeCell ref="AH18:AW18"/>
    <mergeCell ref="AH19:AI19"/>
    <mergeCell ref="AJ19:AK19"/>
    <mergeCell ref="AL19:AM19"/>
    <mergeCell ref="AN19:AO19"/>
    <mergeCell ref="AP19:AQ19"/>
    <mergeCell ref="AR19:AS19"/>
    <mergeCell ref="AF22:AF23"/>
    <mergeCell ref="AT19:AU19"/>
    <mergeCell ref="AV19:AW19"/>
    <mergeCell ref="AH20:AI20"/>
    <mergeCell ref="AJ20:AK20"/>
    <mergeCell ref="AL20:AM20"/>
    <mergeCell ref="AN20:AO20"/>
    <mergeCell ref="AP20:AQ20"/>
    <mergeCell ref="AR20:AS20"/>
    <mergeCell ref="AT20:AU20"/>
    <mergeCell ref="AV20:AW20"/>
  </mergeCells>
  <hyperlinks>
    <hyperlink ref="P5" location="ÍNDICE!A1" display="ÍNDICE&gt;&gt;"/>
  </hyperlink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2"/>
  <sheetViews>
    <sheetView showGridLines="0" zoomScale="80" zoomScaleNormal="80" workbookViewId="0">
      <selection activeCell="A9" sqref="A9"/>
    </sheetView>
  </sheetViews>
  <sheetFormatPr baseColWidth="10" defaultRowHeight="15" x14ac:dyDescent="0.25"/>
  <cols>
    <col min="1" max="32" width="11.42578125" style="35"/>
    <col min="33" max="33" width="9.5703125" style="35" bestFit="1" customWidth="1"/>
    <col min="34" max="34" width="8.5703125" style="35" bestFit="1" customWidth="1"/>
    <col min="35" max="35" width="13.7109375" style="35" bestFit="1" customWidth="1"/>
    <col min="36" max="36" width="15.140625" style="35" bestFit="1" customWidth="1"/>
    <col min="37" max="37" width="8.5703125" style="35" bestFit="1" customWidth="1"/>
    <col min="38" max="16384" width="11.42578125" style="35"/>
  </cols>
  <sheetData>
    <row r="1" spans="12:37" s="80" customFormat="1" ht="15" customHeight="1" x14ac:dyDescent="0.25">
      <c r="AG1" s="24" t="s">
        <v>5</v>
      </c>
      <c r="AH1" s="223" t="s">
        <v>0</v>
      </c>
      <c r="AI1" s="224"/>
      <c r="AJ1" s="225"/>
      <c r="AK1" s="81"/>
    </row>
    <row r="2" spans="12:37" s="80" customFormat="1" x14ac:dyDescent="0.25">
      <c r="AG2" s="25"/>
      <c r="AH2" s="76" t="s">
        <v>28</v>
      </c>
      <c r="AI2" s="76" t="s">
        <v>4</v>
      </c>
      <c r="AJ2" s="76" t="s">
        <v>52</v>
      </c>
      <c r="AK2" s="82"/>
    </row>
    <row r="3" spans="12:37" s="80" customFormat="1" x14ac:dyDescent="0.25">
      <c r="AG3" s="26" t="s">
        <v>54</v>
      </c>
      <c r="AH3" s="14">
        <v>1249.0000000000005</v>
      </c>
      <c r="AI3" s="14">
        <v>58649.999999999985</v>
      </c>
      <c r="AJ3" s="14">
        <v>59898.999999999985</v>
      </c>
      <c r="AK3" s="37"/>
    </row>
    <row r="4" spans="12:37" s="80" customFormat="1" x14ac:dyDescent="0.25">
      <c r="AG4" s="26" t="s">
        <v>53</v>
      </c>
      <c r="AH4" s="14">
        <v>11599.000000000005</v>
      </c>
      <c r="AI4" s="14">
        <v>167754.99999999985</v>
      </c>
      <c r="AJ4" s="14">
        <v>179353.99999999985</v>
      </c>
      <c r="AK4" s="37"/>
    </row>
    <row r="5" spans="12:37" s="80" customFormat="1" x14ac:dyDescent="0.25">
      <c r="L5" s="10" t="s">
        <v>77</v>
      </c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G5" s="75" t="s">
        <v>52</v>
      </c>
      <c r="AH5" s="15">
        <f>SUM(AH3:AH4)</f>
        <v>12848.000000000005</v>
      </c>
      <c r="AI5" s="15">
        <f>SUM(AI3:AI4)</f>
        <v>226404.99999999983</v>
      </c>
      <c r="AJ5" s="15">
        <f>SUM(AJ3:AJ4)</f>
        <v>239252.99999999983</v>
      </c>
      <c r="AK5" s="84"/>
    </row>
    <row r="6" spans="12:37" x14ac:dyDescent="0.25">
      <c r="AG6" s="75"/>
      <c r="AH6" s="75">
        <v>12848</v>
      </c>
      <c r="AI6" s="75"/>
      <c r="AJ6" s="75"/>
      <c r="AK6" s="36"/>
    </row>
    <row r="7" spans="12:37" x14ac:dyDescent="0.25">
      <c r="AK7" s="85"/>
    </row>
    <row r="8" spans="12:37" x14ac:dyDescent="0.25">
      <c r="AK8" s="85"/>
    </row>
    <row r="9" spans="12:37" x14ac:dyDescent="0.25">
      <c r="AK9" s="85"/>
    </row>
    <row r="10" spans="12:37" x14ac:dyDescent="0.25">
      <c r="AK10" s="85"/>
    </row>
    <row r="42" spans="1:1" x14ac:dyDescent="0.25">
      <c r="A42" s="86" t="s">
        <v>86</v>
      </c>
    </row>
  </sheetData>
  <mergeCells count="1">
    <mergeCell ref="AH1:AJ1"/>
  </mergeCells>
  <hyperlinks>
    <hyperlink ref="L5" location="ÍNDICE!A1" display="ÍNDICE&gt;&gt;"/>
  </hyperlink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8"/>
  <sheetViews>
    <sheetView showGridLines="0" zoomScale="80" zoomScaleNormal="80" workbookViewId="0"/>
  </sheetViews>
  <sheetFormatPr baseColWidth="10" defaultRowHeight="15" x14ac:dyDescent="0.25"/>
  <cols>
    <col min="31" max="31" width="13.7109375" bestFit="1" customWidth="1"/>
    <col min="32" max="32" width="14.5703125" bestFit="1" customWidth="1"/>
    <col min="33" max="33" width="17.7109375" bestFit="1" customWidth="1"/>
  </cols>
  <sheetData>
    <row r="1" spans="12:38" x14ac:dyDescent="0.25">
      <c r="AC1" s="35"/>
      <c r="AD1" s="35"/>
      <c r="AE1" s="35"/>
      <c r="AF1" s="35"/>
      <c r="AG1" s="35"/>
      <c r="AH1" s="35"/>
      <c r="AI1" s="35"/>
      <c r="AJ1" s="35"/>
      <c r="AK1" s="35"/>
      <c r="AL1" s="35"/>
    </row>
    <row r="2" spans="12:38" x14ac:dyDescent="0.25">
      <c r="AC2" s="35"/>
      <c r="AD2" s="35"/>
      <c r="AE2" s="35"/>
      <c r="AF2" s="35"/>
      <c r="AG2" s="35"/>
      <c r="AH2" s="35"/>
      <c r="AI2" s="35"/>
      <c r="AJ2" s="35"/>
      <c r="AK2" s="35"/>
      <c r="AL2" s="35"/>
    </row>
    <row r="3" spans="12:38" x14ac:dyDescent="0.25">
      <c r="AC3" s="35"/>
      <c r="AD3" s="35"/>
      <c r="AE3" s="35"/>
      <c r="AF3" s="35"/>
      <c r="AG3" s="35"/>
      <c r="AH3" s="35"/>
      <c r="AI3" s="35"/>
      <c r="AJ3" s="35"/>
      <c r="AK3" s="35"/>
      <c r="AL3" s="35"/>
    </row>
    <row r="4" spans="12:38" x14ac:dyDescent="0.25">
      <c r="AC4" s="35"/>
      <c r="AD4" s="36"/>
      <c r="AE4" s="36"/>
      <c r="AF4" s="36"/>
      <c r="AG4" s="36"/>
      <c r="AH4" s="36"/>
      <c r="AI4" s="35"/>
      <c r="AJ4" s="35"/>
      <c r="AK4" s="35"/>
      <c r="AL4" s="35"/>
    </row>
    <row r="5" spans="12:38" x14ac:dyDescent="0.25">
      <c r="L5" s="10" t="s">
        <v>77</v>
      </c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35"/>
      <c r="AD5" s="36"/>
      <c r="AE5" s="36"/>
      <c r="AF5" s="36"/>
      <c r="AG5" s="36"/>
      <c r="AH5" s="36"/>
      <c r="AI5" s="35"/>
      <c r="AJ5" s="35"/>
      <c r="AK5" s="35"/>
      <c r="AL5" s="35"/>
    </row>
    <row r="6" spans="12:38" x14ac:dyDescent="0.25">
      <c r="AC6" s="35"/>
      <c r="AD6" s="36"/>
      <c r="AE6" s="36"/>
      <c r="AF6" s="36"/>
      <c r="AG6" s="36"/>
      <c r="AH6" s="36"/>
      <c r="AI6" s="35"/>
      <c r="AJ6" s="35"/>
      <c r="AK6" s="35"/>
      <c r="AL6" s="35"/>
    </row>
    <row r="7" spans="12:38" x14ac:dyDescent="0.25">
      <c r="AC7" s="35"/>
      <c r="AD7" s="36"/>
      <c r="AE7" s="36"/>
      <c r="AF7" s="36"/>
      <c r="AG7" s="36"/>
      <c r="AH7" s="36"/>
      <c r="AI7" s="35"/>
      <c r="AJ7" s="35"/>
      <c r="AK7" s="35"/>
      <c r="AL7" s="35"/>
    </row>
    <row r="8" spans="12:38" x14ac:dyDescent="0.25">
      <c r="AC8" s="35"/>
      <c r="AD8" s="36"/>
      <c r="AE8" s="36"/>
      <c r="AF8" s="36"/>
      <c r="AG8" s="36"/>
      <c r="AH8" s="36"/>
      <c r="AI8" s="35"/>
      <c r="AJ8" s="35"/>
      <c r="AK8" s="35"/>
      <c r="AL8" s="35"/>
    </row>
    <row r="9" spans="12:38" x14ac:dyDescent="0.25">
      <c r="AC9" s="35"/>
      <c r="AD9" s="226" t="s">
        <v>5</v>
      </c>
      <c r="AE9" s="227"/>
      <c r="AF9" s="228" t="s">
        <v>41</v>
      </c>
      <c r="AG9" s="227"/>
      <c r="AH9" s="99"/>
      <c r="AI9" s="35"/>
      <c r="AJ9" s="35"/>
      <c r="AK9" s="35"/>
      <c r="AL9" s="35"/>
    </row>
    <row r="10" spans="12:38" x14ac:dyDescent="0.25">
      <c r="AC10" s="35"/>
      <c r="AD10" s="227"/>
      <c r="AE10" s="227"/>
      <c r="AF10" s="77" t="s">
        <v>38</v>
      </c>
      <c r="AG10" s="77" t="s">
        <v>55</v>
      </c>
      <c r="AH10" s="99"/>
      <c r="AI10" s="35"/>
      <c r="AJ10" s="35"/>
      <c r="AK10" s="35"/>
      <c r="AL10" s="35"/>
    </row>
    <row r="11" spans="12:38" x14ac:dyDescent="0.25">
      <c r="AC11" s="35"/>
      <c r="AD11" s="229" t="s">
        <v>0</v>
      </c>
      <c r="AE11" s="78" t="s">
        <v>28</v>
      </c>
      <c r="AF11" s="14">
        <v>326757547.99999994</v>
      </c>
      <c r="AG11" s="11">
        <v>7.742507342644854E-2</v>
      </c>
      <c r="AH11" s="99"/>
      <c r="AI11" s="35"/>
      <c r="AJ11" s="35"/>
      <c r="AK11" s="35"/>
      <c r="AL11" s="35"/>
    </row>
    <row r="12" spans="12:38" x14ac:dyDescent="0.25">
      <c r="AC12" s="35"/>
      <c r="AD12" s="227"/>
      <c r="AE12" s="78" t="s">
        <v>4</v>
      </c>
      <c r="AF12" s="14">
        <v>3893549046.9999967</v>
      </c>
      <c r="AG12" s="11">
        <v>0.92257492657355089</v>
      </c>
      <c r="AH12" s="99"/>
      <c r="AI12" s="35"/>
      <c r="AJ12" s="35"/>
      <c r="AK12" s="35"/>
      <c r="AL12" s="35"/>
    </row>
    <row r="13" spans="12:38" x14ac:dyDescent="0.25">
      <c r="AC13" s="35"/>
      <c r="AD13" s="227"/>
      <c r="AE13" s="78" t="s">
        <v>56</v>
      </c>
      <c r="AF13" s="14">
        <v>4220306595</v>
      </c>
      <c r="AG13" s="11">
        <v>0.99999999999999944</v>
      </c>
      <c r="AH13" s="99"/>
      <c r="AI13" s="35"/>
      <c r="AJ13" s="35"/>
      <c r="AK13" s="35"/>
      <c r="AL13" s="35"/>
    </row>
    <row r="14" spans="12:38" x14ac:dyDescent="0.25">
      <c r="AC14" s="35"/>
      <c r="AD14" s="36"/>
      <c r="AE14" s="36"/>
      <c r="AF14" s="36"/>
      <c r="AG14" s="36"/>
      <c r="AH14" s="36"/>
      <c r="AI14" s="35"/>
      <c r="AJ14" s="35"/>
      <c r="AK14" s="35"/>
      <c r="AL14" s="35"/>
    </row>
    <row r="15" spans="12:38" x14ac:dyDescent="0.25">
      <c r="AC15" s="35"/>
      <c r="AD15" s="36"/>
      <c r="AE15" s="36"/>
      <c r="AF15" s="36"/>
      <c r="AG15" s="36"/>
      <c r="AH15" s="36"/>
      <c r="AI15" s="35"/>
      <c r="AJ15" s="35"/>
      <c r="AK15" s="35"/>
      <c r="AL15" s="35"/>
    </row>
    <row r="16" spans="12:38" x14ac:dyDescent="0.25">
      <c r="AC16" s="35"/>
      <c r="AD16" s="36"/>
      <c r="AE16" s="36"/>
      <c r="AF16" s="36"/>
      <c r="AG16" s="36"/>
      <c r="AH16" s="36"/>
      <c r="AI16" s="35"/>
      <c r="AJ16" s="35"/>
      <c r="AK16" s="35"/>
      <c r="AL16" s="35"/>
    </row>
    <row r="17" spans="1:38" x14ac:dyDescent="0.25">
      <c r="AC17" s="35"/>
      <c r="AD17" s="36"/>
      <c r="AE17" s="36"/>
      <c r="AF17" s="36"/>
      <c r="AG17" s="36"/>
      <c r="AH17" s="36"/>
      <c r="AI17" s="35"/>
      <c r="AJ17" s="35"/>
      <c r="AK17" s="35"/>
      <c r="AL17" s="35"/>
    </row>
    <row r="18" spans="1:38" x14ac:dyDescent="0.25">
      <c r="AC18" s="35"/>
      <c r="AD18" s="36"/>
      <c r="AE18" s="36"/>
      <c r="AF18" s="36"/>
      <c r="AG18" s="36"/>
      <c r="AH18" s="36"/>
      <c r="AI18" s="35"/>
      <c r="AJ18" s="35"/>
      <c r="AK18" s="35"/>
      <c r="AL18" s="35"/>
    </row>
    <row r="19" spans="1:38" x14ac:dyDescent="0.25">
      <c r="AC19" s="35"/>
      <c r="AD19" s="36"/>
      <c r="AE19" s="36"/>
      <c r="AF19" s="36"/>
      <c r="AG19" s="36"/>
      <c r="AH19" s="36"/>
      <c r="AI19" s="35"/>
      <c r="AJ19" s="35"/>
      <c r="AK19" s="35"/>
      <c r="AL19" s="35"/>
    </row>
    <row r="20" spans="1:38" x14ac:dyDescent="0.25">
      <c r="AC20" s="35"/>
      <c r="AD20" s="36"/>
      <c r="AE20" s="36"/>
      <c r="AF20" s="36"/>
      <c r="AG20" s="36"/>
      <c r="AH20" s="36"/>
      <c r="AI20" s="35"/>
      <c r="AJ20" s="35"/>
      <c r="AK20" s="35"/>
      <c r="AL20" s="35"/>
    </row>
    <row r="21" spans="1:38" x14ac:dyDescent="0.25">
      <c r="AC21" s="35"/>
      <c r="AD21" s="36"/>
      <c r="AE21" s="36"/>
      <c r="AF21" s="36"/>
      <c r="AG21" s="36"/>
      <c r="AH21" s="36"/>
      <c r="AI21" s="35"/>
      <c r="AJ21" s="35"/>
      <c r="AK21" s="35"/>
      <c r="AL21" s="35"/>
    </row>
    <row r="22" spans="1:38" x14ac:dyDescent="0.25">
      <c r="AC22" s="35"/>
      <c r="AD22" s="35"/>
      <c r="AE22" s="35"/>
      <c r="AF22" s="35"/>
      <c r="AG22" s="35"/>
      <c r="AH22" s="35"/>
      <c r="AI22" s="35"/>
      <c r="AJ22" s="35"/>
      <c r="AK22" s="35"/>
      <c r="AL22" s="35"/>
    </row>
    <row r="23" spans="1:38" x14ac:dyDescent="0.25">
      <c r="AC23" s="35"/>
      <c r="AD23" s="35"/>
      <c r="AE23" s="35"/>
      <c r="AF23" s="35"/>
      <c r="AG23" s="35"/>
      <c r="AH23" s="35"/>
      <c r="AI23" s="35"/>
      <c r="AJ23" s="35"/>
      <c r="AK23" s="35"/>
      <c r="AL23" s="35"/>
    </row>
    <row r="24" spans="1:38" x14ac:dyDescent="0.25">
      <c r="AC24" s="35"/>
      <c r="AD24" s="35"/>
      <c r="AE24" s="35"/>
      <c r="AF24" s="35"/>
      <c r="AG24" s="35"/>
      <c r="AH24" s="35"/>
      <c r="AI24" s="35"/>
      <c r="AJ24" s="35"/>
      <c r="AK24" s="35"/>
      <c r="AL24" s="35"/>
    </row>
    <row r="25" spans="1:38" x14ac:dyDescent="0.25">
      <c r="AC25" s="35"/>
      <c r="AD25" s="35"/>
      <c r="AE25" s="35"/>
      <c r="AF25" s="35"/>
      <c r="AG25" s="35"/>
      <c r="AH25" s="35"/>
      <c r="AI25" s="35"/>
      <c r="AJ25" s="35"/>
      <c r="AK25" s="35"/>
      <c r="AL25" s="35"/>
    </row>
    <row r="26" spans="1:38" x14ac:dyDescent="0.25">
      <c r="AC26" s="35"/>
      <c r="AD26" s="35"/>
      <c r="AE26" s="35"/>
      <c r="AF26" s="35"/>
      <c r="AG26" s="35"/>
      <c r="AH26" s="35"/>
      <c r="AI26" s="35"/>
      <c r="AJ26" s="35"/>
      <c r="AK26" s="35"/>
      <c r="AL26" s="35"/>
    </row>
    <row r="27" spans="1:38" x14ac:dyDescent="0.25">
      <c r="A27" s="38" t="s">
        <v>86</v>
      </c>
      <c r="AC27" s="35"/>
      <c r="AD27" s="35"/>
      <c r="AE27" s="35"/>
      <c r="AF27" s="35"/>
      <c r="AG27" s="35"/>
      <c r="AH27" s="35"/>
      <c r="AI27" s="35"/>
      <c r="AJ27" s="35"/>
      <c r="AK27" s="35"/>
      <c r="AL27" s="35"/>
    </row>
    <row r="28" spans="1:38" x14ac:dyDescent="0.25">
      <c r="AC28" s="35"/>
      <c r="AD28" s="35"/>
      <c r="AE28" s="35"/>
      <c r="AF28" s="35"/>
      <c r="AG28" s="35"/>
      <c r="AH28" s="35"/>
      <c r="AI28" s="35"/>
      <c r="AJ28" s="35"/>
      <c r="AK28" s="35"/>
      <c r="AL28" s="35"/>
    </row>
  </sheetData>
  <mergeCells count="3">
    <mergeCell ref="AD9:AE10"/>
    <mergeCell ref="AF9:AG9"/>
    <mergeCell ref="AD11:AD13"/>
  </mergeCells>
  <hyperlinks>
    <hyperlink ref="L5" location="ÍNDICE!A1" display="ÍNDICE&gt;&gt;"/>
  </hyperlink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U162"/>
  <sheetViews>
    <sheetView showGridLines="0" zoomScale="80" zoomScaleNormal="80" workbookViewId="0">
      <selection activeCell="C1" sqref="C1"/>
    </sheetView>
  </sheetViews>
  <sheetFormatPr baseColWidth="10" defaultRowHeight="15" x14ac:dyDescent="0.25"/>
  <cols>
    <col min="2" max="2" width="13.7109375" bestFit="1" customWidth="1"/>
    <col min="3" max="3" width="17" bestFit="1" customWidth="1"/>
    <col min="4" max="4" width="10.5703125" customWidth="1"/>
    <col min="5" max="5" width="12.7109375" customWidth="1"/>
    <col min="6" max="6" width="12.140625" customWidth="1"/>
    <col min="7" max="7" width="13.7109375" bestFit="1" customWidth="1"/>
    <col min="8" max="8" width="12.140625" customWidth="1"/>
    <col min="9" max="9" width="6" customWidth="1"/>
    <col min="10" max="10" width="12.140625" customWidth="1"/>
    <col min="11" max="11" width="10.5703125" customWidth="1"/>
    <col min="12" max="12" width="6" customWidth="1"/>
    <col min="14" max="47" width="11.42578125" style="35"/>
  </cols>
  <sheetData>
    <row r="5" spans="13:13" x14ac:dyDescent="0.25">
      <c r="M5" s="10" t="s">
        <v>77</v>
      </c>
    </row>
    <row r="31" spans="1:1" x14ac:dyDescent="0.25">
      <c r="A31" s="38" t="s">
        <v>86</v>
      </c>
    </row>
    <row r="32" spans="1:1" s="35" customFormat="1" x14ac:dyDescent="0.25">
      <c r="A32" s="86"/>
    </row>
    <row r="33" spans="1:1" s="35" customFormat="1" x14ac:dyDescent="0.25">
      <c r="A33" s="86"/>
    </row>
    <row r="34" spans="1:1" s="35" customFormat="1" x14ac:dyDescent="0.25">
      <c r="A34" s="86"/>
    </row>
    <row r="35" spans="1:1" s="35" customFormat="1" x14ac:dyDescent="0.25">
      <c r="A35" s="86"/>
    </row>
    <row r="36" spans="1:1" s="35" customFormat="1" x14ac:dyDescent="0.25">
      <c r="A36" s="86"/>
    </row>
    <row r="37" spans="1:1" s="35" customFormat="1" x14ac:dyDescent="0.25">
      <c r="A37" s="86"/>
    </row>
    <row r="38" spans="1:1" s="35" customFormat="1" x14ac:dyDescent="0.25">
      <c r="A38" s="86"/>
    </row>
    <row r="39" spans="1:1" s="35" customFormat="1" x14ac:dyDescent="0.25">
      <c r="A39" s="86"/>
    </row>
    <row r="40" spans="1:1" s="35" customFormat="1" x14ac:dyDescent="0.25">
      <c r="A40" s="86"/>
    </row>
    <row r="41" spans="1:1" s="35" customFormat="1" x14ac:dyDescent="0.25">
      <c r="A41" s="86"/>
    </row>
    <row r="42" spans="1:1" s="35" customFormat="1" x14ac:dyDescent="0.25">
      <c r="A42" s="86"/>
    </row>
    <row r="43" spans="1:1" s="35" customFormat="1" x14ac:dyDescent="0.25">
      <c r="A43" s="86"/>
    </row>
    <row r="44" spans="1:1" s="35" customFormat="1" x14ac:dyDescent="0.25">
      <c r="A44" s="86"/>
    </row>
    <row r="45" spans="1:1" s="35" customFormat="1" x14ac:dyDescent="0.25">
      <c r="A45" s="86"/>
    </row>
    <row r="46" spans="1:1" s="35" customFormat="1" x14ac:dyDescent="0.25">
      <c r="A46" s="86"/>
    </row>
    <row r="47" spans="1:1" s="35" customFormat="1" x14ac:dyDescent="0.25">
      <c r="A47" s="86"/>
    </row>
    <row r="48" spans="1:1" s="35" customFormat="1" x14ac:dyDescent="0.25">
      <c r="A48" s="86"/>
    </row>
    <row r="49" spans="1:1" s="35" customFormat="1" x14ac:dyDescent="0.25">
      <c r="A49" s="86"/>
    </row>
    <row r="50" spans="1:1" s="35" customFormat="1" x14ac:dyDescent="0.25">
      <c r="A50" s="86"/>
    </row>
    <row r="51" spans="1:1" s="35" customFormat="1" x14ac:dyDescent="0.25">
      <c r="A51" s="86"/>
    </row>
    <row r="52" spans="1:1" s="35" customFormat="1" x14ac:dyDescent="0.25">
      <c r="A52" s="86"/>
    </row>
    <row r="53" spans="1:1" s="35" customFormat="1" x14ac:dyDescent="0.25">
      <c r="A53" s="86"/>
    </row>
    <row r="54" spans="1:1" s="35" customFormat="1" x14ac:dyDescent="0.25">
      <c r="A54" s="86"/>
    </row>
    <row r="55" spans="1:1" s="35" customFormat="1" x14ac:dyDescent="0.25">
      <c r="A55" s="86"/>
    </row>
    <row r="56" spans="1:1" s="35" customFormat="1" x14ac:dyDescent="0.25">
      <c r="A56" s="86"/>
    </row>
    <row r="57" spans="1:1" s="35" customFormat="1" x14ac:dyDescent="0.25">
      <c r="A57" s="86"/>
    </row>
    <row r="58" spans="1:1" s="35" customFormat="1" x14ac:dyDescent="0.25">
      <c r="A58" s="86"/>
    </row>
    <row r="59" spans="1:1" s="35" customFormat="1" x14ac:dyDescent="0.25">
      <c r="A59" s="86"/>
    </row>
    <row r="60" spans="1:1" s="35" customFormat="1" x14ac:dyDescent="0.25">
      <c r="A60" s="86"/>
    </row>
    <row r="61" spans="1:1" s="35" customFormat="1" x14ac:dyDescent="0.25">
      <c r="A61" s="86"/>
    </row>
    <row r="62" spans="1:1" s="35" customFormat="1" x14ac:dyDescent="0.25">
      <c r="A62" s="86"/>
    </row>
    <row r="63" spans="1:1" s="35" customFormat="1" x14ac:dyDescent="0.25">
      <c r="A63" s="86"/>
    </row>
    <row r="64" spans="1:1" s="35" customFormat="1" x14ac:dyDescent="0.25">
      <c r="A64" s="86"/>
    </row>
    <row r="65" spans="1:1" s="35" customFormat="1" x14ac:dyDescent="0.25">
      <c r="A65" s="86"/>
    </row>
    <row r="66" spans="1:1" s="35" customFormat="1" x14ac:dyDescent="0.25">
      <c r="A66" s="86"/>
    </row>
    <row r="67" spans="1:1" s="35" customFormat="1" x14ac:dyDescent="0.25">
      <c r="A67" s="86"/>
    </row>
    <row r="68" spans="1:1" s="35" customFormat="1" x14ac:dyDescent="0.25">
      <c r="A68" s="86"/>
    </row>
    <row r="69" spans="1:1" s="35" customFormat="1" x14ac:dyDescent="0.25">
      <c r="A69" s="86"/>
    </row>
    <row r="70" spans="1:1" s="35" customFormat="1" x14ac:dyDescent="0.25">
      <c r="A70" s="86"/>
    </row>
    <row r="71" spans="1:1" s="35" customFormat="1" x14ac:dyDescent="0.25">
      <c r="A71" s="86"/>
    </row>
    <row r="72" spans="1:1" s="35" customFormat="1" x14ac:dyDescent="0.25">
      <c r="A72" s="86"/>
    </row>
    <row r="73" spans="1:1" s="35" customFormat="1" x14ac:dyDescent="0.25">
      <c r="A73" s="86"/>
    </row>
    <row r="74" spans="1:1" s="35" customFormat="1" x14ac:dyDescent="0.25">
      <c r="A74" s="86"/>
    </row>
    <row r="75" spans="1:1" s="35" customFormat="1" x14ac:dyDescent="0.25">
      <c r="A75" s="86"/>
    </row>
    <row r="76" spans="1:1" s="35" customFormat="1" x14ac:dyDescent="0.25">
      <c r="A76" s="86"/>
    </row>
    <row r="77" spans="1:1" s="35" customFormat="1" x14ac:dyDescent="0.25">
      <c r="A77" s="86"/>
    </row>
    <row r="78" spans="1:1" s="35" customFormat="1" x14ac:dyDescent="0.25">
      <c r="A78" s="86"/>
    </row>
    <row r="79" spans="1:1" s="35" customFormat="1" x14ac:dyDescent="0.25">
      <c r="A79" s="86"/>
    </row>
    <row r="80" spans="1:1" s="35" customFormat="1" x14ac:dyDescent="0.25">
      <c r="A80" s="86"/>
    </row>
    <row r="81" spans="1:1" s="35" customFormat="1" x14ac:dyDescent="0.25">
      <c r="A81" s="86"/>
    </row>
    <row r="82" spans="1:1" s="35" customFormat="1" x14ac:dyDescent="0.25">
      <c r="A82" s="86"/>
    </row>
    <row r="83" spans="1:1" s="35" customFormat="1" x14ac:dyDescent="0.25">
      <c r="A83" s="86"/>
    </row>
    <row r="84" spans="1:1" s="35" customFormat="1" x14ac:dyDescent="0.25">
      <c r="A84" s="86"/>
    </row>
    <row r="85" spans="1:1" s="35" customFormat="1" x14ac:dyDescent="0.25">
      <c r="A85" s="86"/>
    </row>
    <row r="86" spans="1:1" s="35" customFormat="1" x14ac:dyDescent="0.25">
      <c r="A86" s="86"/>
    </row>
    <row r="87" spans="1:1" s="35" customFormat="1" x14ac:dyDescent="0.25">
      <c r="A87" s="86"/>
    </row>
    <row r="88" spans="1:1" s="35" customFormat="1" x14ac:dyDescent="0.25">
      <c r="A88" s="86"/>
    </row>
    <row r="89" spans="1:1" s="35" customFormat="1" x14ac:dyDescent="0.25">
      <c r="A89" s="86"/>
    </row>
    <row r="90" spans="1:1" s="35" customFormat="1" x14ac:dyDescent="0.25">
      <c r="A90" s="86"/>
    </row>
    <row r="91" spans="1:1" s="35" customFormat="1" x14ac:dyDescent="0.25">
      <c r="A91" s="86"/>
    </row>
    <row r="92" spans="1:1" s="35" customFormat="1" x14ac:dyDescent="0.25">
      <c r="A92" s="86"/>
    </row>
    <row r="93" spans="1:1" s="35" customFormat="1" x14ac:dyDescent="0.25">
      <c r="A93" s="86"/>
    </row>
    <row r="94" spans="1:1" s="35" customFormat="1" x14ac:dyDescent="0.25">
      <c r="A94" s="86"/>
    </row>
    <row r="95" spans="1:1" s="35" customFormat="1" x14ac:dyDescent="0.25">
      <c r="A95" s="86"/>
    </row>
    <row r="96" spans="1:1" s="35" customFormat="1" x14ac:dyDescent="0.25">
      <c r="A96" s="86"/>
    </row>
    <row r="97" spans="1:1" s="35" customFormat="1" x14ac:dyDescent="0.25">
      <c r="A97" s="86"/>
    </row>
    <row r="98" spans="1:1" s="35" customFormat="1" x14ac:dyDescent="0.25">
      <c r="A98" s="86"/>
    </row>
    <row r="99" spans="1:1" s="35" customFormat="1" x14ac:dyDescent="0.25">
      <c r="A99" s="86"/>
    </row>
    <row r="100" spans="1:1" s="35" customFormat="1" x14ac:dyDescent="0.25">
      <c r="A100" s="86"/>
    </row>
    <row r="101" spans="1:1" s="35" customFormat="1" x14ac:dyDescent="0.25">
      <c r="A101" s="86"/>
    </row>
    <row r="102" spans="1:1" s="35" customFormat="1" x14ac:dyDescent="0.25">
      <c r="A102" s="86"/>
    </row>
    <row r="103" spans="1:1" s="35" customFormat="1" x14ac:dyDescent="0.25">
      <c r="A103" s="86"/>
    </row>
    <row r="104" spans="1:1" s="35" customFormat="1" x14ac:dyDescent="0.25">
      <c r="A104" s="86"/>
    </row>
    <row r="105" spans="1:1" s="35" customFormat="1" x14ac:dyDescent="0.25">
      <c r="A105" s="86"/>
    </row>
    <row r="106" spans="1:1" s="35" customFormat="1" x14ac:dyDescent="0.25">
      <c r="A106" s="86"/>
    </row>
    <row r="107" spans="1:1" s="35" customFormat="1" x14ac:dyDescent="0.25">
      <c r="A107" s="86"/>
    </row>
    <row r="108" spans="1:1" s="35" customFormat="1" x14ac:dyDescent="0.25">
      <c r="A108" s="86"/>
    </row>
    <row r="109" spans="1:1" s="35" customFormat="1" x14ac:dyDescent="0.25">
      <c r="A109" s="86"/>
    </row>
    <row r="110" spans="1:1" s="35" customFormat="1" x14ac:dyDescent="0.25">
      <c r="A110" s="86"/>
    </row>
    <row r="111" spans="1:1" s="35" customFormat="1" x14ac:dyDescent="0.25">
      <c r="A111" s="86"/>
    </row>
    <row r="112" spans="1:1" s="35" customFormat="1" x14ac:dyDescent="0.25">
      <c r="A112" s="86"/>
    </row>
    <row r="113" spans="1:1" s="35" customFormat="1" x14ac:dyDescent="0.25">
      <c r="A113" s="86"/>
    </row>
    <row r="114" spans="1:1" s="35" customFormat="1" x14ac:dyDescent="0.25">
      <c r="A114" s="86"/>
    </row>
    <row r="115" spans="1:1" s="35" customFormat="1" x14ac:dyDescent="0.25">
      <c r="A115" s="86"/>
    </row>
    <row r="116" spans="1:1" s="35" customFormat="1" x14ac:dyDescent="0.25">
      <c r="A116" s="86"/>
    </row>
    <row r="117" spans="1:1" s="35" customFormat="1" x14ac:dyDescent="0.25">
      <c r="A117" s="86"/>
    </row>
    <row r="118" spans="1:1" s="35" customFormat="1" x14ac:dyDescent="0.25">
      <c r="A118" s="86"/>
    </row>
    <row r="119" spans="1:1" s="35" customFormat="1" x14ac:dyDescent="0.25">
      <c r="A119" s="86"/>
    </row>
    <row r="120" spans="1:1" s="35" customFormat="1" x14ac:dyDescent="0.25">
      <c r="A120" s="86"/>
    </row>
    <row r="121" spans="1:1" s="35" customFormat="1" x14ac:dyDescent="0.25">
      <c r="A121" s="86"/>
    </row>
    <row r="122" spans="1:1" s="35" customFormat="1" x14ac:dyDescent="0.25">
      <c r="A122" s="86"/>
    </row>
    <row r="123" spans="1:1" s="35" customFormat="1" x14ac:dyDescent="0.25">
      <c r="A123" s="86"/>
    </row>
    <row r="124" spans="1:1" s="35" customFormat="1" x14ac:dyDescent="0.25">
      <c r="A124" s="86"/>
    </row>
    <row r="125" spans="1:1" s="35" customFormat="1" x14ac:dyDescent="0.25">
      <c r="A125" s="86"/>
    </row>
    <row r="126" spans="1:1" s="35" customFormat="1" x14ac:dyDescent="0.25">
      <c r="A126" s="86"/>
    </row>
    <row r="127" spans="1:1" s="35" customFormat="1" x14ac:dyDescent="0.25">
      <c r="A127" s="86"/>
    </row>
    <row r="128" spans="1:1" s="35" customFormat="1" x14ac:dyDescent="0.25">
      <c r="A128" s="86"/>
    </row>
    <row r="129" spans="1:13" s="35" customFormat="1" x14ac:dyDescent="0.25">
      <c r="A129" s="86"/>
    </row>
    <row r="130" spans="1:13" s="35" customFormat="1" x14ac:dyDescent="0.25">
      <c r="A130" s="86"/>
    </row>
    <row r="131" spans="1:13" s="35" customFormat="1" x14ac:dyDescent="0.25">
      <c r="A131" s="86"/>
    </row>
    <row r="132" spans="1:13" s="39" customFormat="1" x14ac:dyDescent="0.25">
      <c r="A132" s="130"/>
    </row>
    <row r="133" spans="1:13" s="39" customFormat="1" x14ac:dyDescent="0.25"/>
    <row r="134" spans="1:13" s="39" customFormat="1" x14ac:dyDescent="0.25">
      <c r="A134" s="122"/>
      <c r="B134" s="122"/>
      <c r="C134" s="122"/>
      <c r="D134" s="122"/>
      <c r="E134" s="122"/>
      <c r="F134" s="122"/>
      <c r="G134" s="122"/>
      <c r="H134" s="122"/>
      <c r="I134" s="122"/>
      <c r="J134" s="122"/>
      <c r="K134" s="122"/>
      <c r="L134" s="122"/>
      <c r="M134" s="122"/>
    </row>
    <row r="135" spans="1:13" s="39" customFormat="1" x14ac:dyDescent="0.25">
      <c r="A135" s="100" t="s">
        <v>5</v>
      </c>
      <c r="B135" s="101"/>
      <c r="C135" s="232" t="s">
        <v>57</v>
      </c>
      <c r="D135" s="231"/>
      <c r="E135" s="231"/>
      <c r="F135" s="231"/>
      <c r="G135" s="231"/>
      <c r="H135" s="231"/>
      <c r="I135" s="231"/>
      <c r="J135" s="231"/>
      <c r="K135" s="231"/>
      <c r="L135" s="231"/>
      <c r="M135" s="102"/>
    </row>
    <row r="136" spans="1:13" s="39" customFormat="1" x14ac:dyDescent="0.25">
      <c r="A136" s="101"/>
      <c r="B136" s="101"/>
      <c r="C136" s="232" t="s">
        <v>58</v>
      </c>
      <c r="D136" s="231"/>
      <c r="E136" s="232" t="s">
        <v>59</v>
      </c>
      <c r="F136" s="231"/>
      <c r="G136" s="232" t="s">
        <v>60</v>
      </c>
      <c r="H136" s="231"/>
      <c r="I136" s="232" t="s">
        <v>61</v>
      </c>
      <c r="J136" s="231"/>
      <c r="K136" s="233" t="s">
        <v>56</v>
      </c>
      <c r="L136" s="234"/>
      <c r="M136" s="102"/>
    </row>
    <row r="137" spans="1:13" s="39" customFormat="1" x14ac:dyDescent="0.25">
      <c r="A137" s="101"/>
      <c r="B137" s="101"/>
      <c r="C137" s="232" t="s">
        <v>41</v>
      </c>
      <c r="D137" s="231"/>
      <c r="E137" s="232" t="s">
        <v>41</v>
      </c>
      <c r="F137" s="231"/>
      <c r="G137" s="232" t="s">
        <v>41</v>
      </c>
      <c r="H137" s="231"/>
      <c r="I137" s="232" t="s">
        <v>41</v>
      </c>
      <c r="J137" s="231"/>
      <c r="K137" s="232" t="s">
        <v>41</v>
      </c>
      <c r="L137" s="231"/>
      <c r="M137" s="102"/>
    </row>
    <row r="138" spans="1:13" s="39" customFormat="1" ht="24.75" x14ac:dyDescent="0.25">
      <c r="A138" s="101"/>
      <c r="B138" s="101" t="s">
        <v>37</v>
      </c>
      <c r="C138" s="124" t="s">
        <v>38</v>
      </c>
      <c r="D138" s="124" t="s">
        <v>64</v>
      </c>
      <c r="E138" s="124" t="s">
        <v>38</v>
      </c>
      <c r="F138" s="124" t="s">
        <v>63</v>
      </c>
      <c r="G138" s="124" t="s">
        <v>38</v>
      </c>
      <c r="H138" s="124" t="s">
        <v>62</v>
      </c>
      <c r="I138" s="124" t="s">
        <v>38</v>
      </c>
      <c r="J138" s="124" t="s">
        <v>65</v>
      </c>
      <c r="K138" s="124" t="s">
        <v>38</v>
      </c>
      <c r="L138" s="124" t="s">
        <v>52</v>
      </c>
      <c r="M138" s="102"/>
    </row>
    <row r="139" spans="1:13" s="39" customFormat="1" x14ac:dyDescent="0.25">
      <c r="A139" s="230" t="s">
        <v>0</v>
      </c>
      <c r="B139" s="123" t="s">
        <v>28</v>
      </c>
      <c r="C139" s="14">
        <v>305734278.00000006</v>
      </c>
      <c r="D139" s="13">
        <v>0.12650784478431834</v>
      </c>
      <c r="E139" s="14">
        <v>20939228</v>
      </c>
      <c r="F139" s="13">
        <v>1.1675372099143018E-2</v>
      </c>
      <c r="G139" s="14">
        <v>84042</v>
      </c>
      <c r="H139" s="13">
        <v>8.3344258536385083E-3</v>
      </c>
      <c r="I139" s="103"/>
      <c r="J139" s="13">
        <v>0</v>
      </c>
      <c r="K139" s="104">
        <v>326757547.99999994</v>
      </c>
      <c r="L139" s="105">
        <v>7.742507342644854E-2</v>
      </c>
      <c r="M139" s="102"/>
    </row>
    <row r="140" spans="1:13" s="39" customFormat="1" x14ac:dyDescent="0.25">
      <c r="A140" s="231"/>
      <c r="B140" s="123" t="s">
        <v>4</v>
      </c>
      <c r="C140" s="14">
        <v>2110987614.0000007</v>
      </c>
      <c r="D140" s="13">
        <v>0.87349215521568224</v>
      </c>
      <c r="E140" s="14">
        <v>1772513504.9999998</v>
      </c>
      <c r="F140" s="13">
        <v>0.9883246279008564</v>
      </c>
      <c r="G140" s="14">
        <v>9999676</v>
      </c>
      <c r="H140" s="13">
        <v>0.99166557414636147</v>
      </c>
      <c r="I140" s="106">
        <v>48252</v>
      </c>
      <c r="J140" s="13">
        <v>1</v>
      </c>
      <c r="K140" s="104">
        <v>3893549046.9999967</v>
      </c>
      <c r="L140" s="105">
        <v>0.92257492657355089</v>
      </c>
      <c r="M140" s="102"/>
    </row>
    <row r="141" spans="1:13" s="39" customFormat="1" x14ac:dyDescent="0.25">
      <c r="A141" s="231"/>
      <c r="B141" s="107" t="s">
        <v>56</v>
      </c>
      <c r="C141" s="104">
        <f>SUM(C139:C140)</f>
        <v>2416721892.000001</v>
      </c>
      <c r="D141" s="104">
        <f t="shared" ref="D141:L141" si="0">SUM(D139:D140)</f>
        <v>1.0000000000000007</v>
      </c>
      <c r="E141" s="104">
        <f>SUM(E139:E140)</f>
        <v>1793452732.9999998</v>
      </c>
      <c r="F141" s="104">
        <f t="shared" si="0"/>
        <v>0.99999999999999944</v>
      </c>
      <c r="G141" s="104">
        <f t="shared" si="0"/>
        <v>10083718</v>
      </c>
      <c r="H141" s="104">
        <f t="shared" si="0"/>
        <v>1</v>
      </c>
      <c r="I141" s="104">
        <f>SUM(I139:I140)</f>
        <v>48252</v>
      </c>
      <c r="J141" s="104">
        <f t="shared" si="0"/>
        <v>1</v>
      </c>
      <c r="K141" s="104">
        <f>SUM(K139:K140)</f>
        <v>4220306594.9999967</v>
      </c>
      <c r="L141" s="104">
        <f t="shared" si="0"/>
        <v>0.99999999999999944</v>
      </c>
      <c r="M141" s="102"/>
    </row>
    <row r="142" spans="1:13" s="39" customFormat="1" x14ac:dyDescent="0.25">
      <c r="A142" s="122"/>
      <c r="B142" s="122"/>
      <c r="C142" s="122">
        <v>2416721892</v>
      </c>
      <c r="D142" s="122">
        <v>1.0000000000000007</v>
      </c>
      <c r="E142" s="122">
        <v>1793452733</v>
      </c>
      <c r="F142" s="122">
        <v>0.99999999999999944</v>
      </c>
      <c r="G142" s="122">
        <v>10083718</v>
      </c>
      <c r="H142" s="122">
        <v>1</v>
      </c>
      <c r="I142" s="122">
        <v>48252</v>
      </c>
      <c r="J142" s="122">
        <v>1</v>
      </c>
      <c r="K142" s="122">
        <v>4220306594.9999967</v>
      </c>
      <c r="L142" s="122">
        <v>0.99999999999999944</v>
      </c>
      <c r="M142" s="122"/>
    </row>
    <row r="143" spans="1:13" s="39" customFormat="1" x14ac:dyDescent="0.25">
      <c r="A143" s="122"/>
      <c r="B143" s="122"/>
      <c r="C143" s="122"/>
      <c r="D143" s="122"/>
      <c r="E143" s="122"/>
      <c r="F143" s="122"/>
      <c r="G143" s="122"/>
      <c r="H143" s="122"/>
      <c r="I143" s="122"/>
      <c r="J143" s="122"/>
      <c r="K143" s="122"/>
      <c r="L143" s="122"/>
      <c r="M143" s="122"/>
    </row>
    <row r="144" spans="1:13" s="39" customFormat="1" x14ac:dyDescent="0.25">
      <c r="A144" s="122"/>
      <c r="B144" s="122"/>
      <c r="C144" s="122"/>
      <c r="D144" s="122"/>
      <c r="E144" s="122"/>
      <c r="F144" s="122"/>
      <c r="G144" s="122"/>
      <c r="H144" s="122"/>
      <c r="I144" s="122"/>
      <c r="J144" s="122"/>
      <c r="K144" s="122"/>
      <c r="L144" s="122"/>
      <c r="M144" s="122"/>
    </row>
    <row r="145" s="39" customFormat="1" x14ac:dyDescent="0.25"/>
    <row r="146" s="35" customFormat="1" x14ac:dyDescent="0.25"/>
    <row r="147" s="35" customFormat="1" x14ac:dyDescent="0.25"/>
    <row r="148" s="35" customFormat="1" x14ac:dyDescent="0.25"/>
    <row r="149" s="35" customFormat="1" x14ac:dyDescent="0.25"/>
    <row r="150" s="35" customFormat="1" x14ac:dyDescent="0.25"/>
    <row r="151" s="35" customFormat="1" x14ac:dyDescent="0.25"/>
    <row r="152" s="35" customFormat="1" x14ac:dyDescent="0.25"/>
    <row r="153" s="35" customFormat="1" x14ac:dyDescent="0.25"/>
    <row r="154" s="35" customFormat="1" x14ac:dyDescent="0.25"/>
    <row r="155" s="35" customFormat="1" x14ac:dyDescent="0.25"/>
    <row r="156" s="35" customFormat="1" x14ac:dyDescent="0.25"/>
    <row r="157" s="35" customFormat="1" x14ac:dyDescent="0.25"/>
    <row r="158" s="35" customFormat="1" x14ac:dyDescent="0.25"/>
    <row r="159" s="35" customFormat="1" x14ac:dyDescent="0.25"/>
    <row r="160" s="35" customFormat="1" x14ac:dyDescent="0.25"/>
    <row r="161" s="35" customFormat="1" x14ac:dyDescent="0.25"/>
    <row r="162" s="35" customFormat="1" x14ac:dyDescent="0.25"/>
  </sheetData>
  <mergeCells count="12">
    <mergeCell ref="A139:A141"/>
    <mergeCell ref="C135:L135"/>
    <mergeCell ref="C136:D136"/>
    <mergeCell ref="E136:F136"/>
    <mergeCell ref="G136:H136"/>
    <mergeCell ref="I136:J136"/>
    <mergeCell ref="K136:L136"/>
    <mergeCell ref="C137:D137"/>
    <mergeCell ref="E137:F137"/>
    <mergeCell ref="G137:H137"/>
    <mergeCell ref="I137:J137"/>
    <mergeCell ref="K137:L137"/>
  </mergeCells>
  <hyperlinks>
    <hyperlink ref="M5" location="ÍNDICE!A1" display="ÍNDICE&gt;&gt;"/>
  </hyperlinks>
  <pageMargins left="0.7" right="0.7" top="0.75" bottom="0.75" header="0.3" footer="0.3"/>
  <pageSetup paperSize="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4"/>
  <sheetViews>
    <sheetView showGridLines="0" zoomScale="70" zoomScaleNormal="70" workbookViewId="0">
      <selection activeCell="F1" sqref="F1"/>
    </sheetView>
  </sheetViews>
  <sheetFormatPr baseColWidth="10" defaultRowHeight="15" x14ac:dyDescent="0.25"/>
  <cols>
    <col min="1" max="42" width="11.42578125" style="35"/>
    <col min="43" max="43" width="29" style="35" bestFit="1" customWidth="1"/>
    <col min="44" max="44" width="12" style="35" bestFit="1" customWidth="1"/>
    <col min="45" max="45" width="14.85546875" style="35" bestFit="1" customWidth="1"/>
    <col min="46" max="46" width="13.42578125" style="35" bestFit="1" customWidth="1"/>
    <col min="47" max="16384" width="11.42578125" style="35"/>
  </cols>
  <sheetData>
    <row r="1" spans="19:47" x14ac:dyDescent="0.25">
      <c r="AP1" s="36"/>
      <c r="AQ1" s="27" t="s">
        <v>5</v>
      </c>
      <c r="AR1" s="235" t="s">
        <v>0</v>
      </c>
      <c r="AS1" s="236"/>
      <c r="AT1" s="236"/>
      <c r="AU1" s="87"/>
    </row>
    <row r="2" spans="19:47" x14ac:dyDescent="0.25">
      <c r="AP2" s="36"/>
      <c r="AQ2" s="28"/>
      <c r="AR2" s="79" t="s">
        <v>28</v>
      </c>
      <c r="AS2" s="79" t="s">
        <v>4</v>
      </c>
      <c r="AT2" s="79" t="s">
        <v>56</v>
      </c>
      <c r="AU2" s="87"/>
    </row>
    <row r="3" spans="19:47" x14ac:dyDescent="0.25">
      <c r="AP3" s="36"/>
      <c r="AQ3" s="29" t="s">
        <v>70</v>
      </c>
      <c r="AR3" s="14">
        <v>191364569.99999997</v>
      </c>
      <c r="AS3" s="14">
        <v>2183275140.0000014</v>
      </c>
      <c r="AT3" s="14">
        <v>2374639710.0000005</v>
      </c>
      <c r="AU3" s="87"/>
    </row>
    <row r="4" spans="19:47" x14ac:dyDescent="0.25">
      <c r="AP4" s="36"/>
      <c r="AQ4" s="29" t="s">
        <v>66</v>
      </c>
      <c r="AR4" s="14">
        <v>35245289</v>
      </c>
      <c r="AS4" s="14">
        <v>388397164.0000003</v>
      </c>
      <c r="AT4" s="14">
        <v>423642453</v>
      </c>
      <c r="AU4" s="87"/>
    </row>
    <row r="5" spans="19:47" x14ac:dyDescent="0.25">
      <c r="S5" s="10" t="s">
        <v>77</v>
      </c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P5" s="36"/>
      <c r="AQ5" s="29" t="s">
        <v>67</v>
      </c>
      <c r="AR5" s="14">
        <v>44269565</v>
      </c>
      <c r="AS5" s="14">
        <v>365648095.00000006</v>
      </c>
      <c r="AT5" s="14">
        <v>409917660.00000018</v>
      </c>
      <c r="AU5" s="87"/>
    </row>
    <row r="6" spans="19:47" x14ac:dyDescent="0.25">
      <c r="AP6" s="36"/>
      <c r="AQ6" s="29" t="s">
        <v>71</v>
      </c>
      <c r="AR6" s="14">
        <v>8372290</v>
      </c>
      <c r="AS6" s="14">
        <v>462477283</v>
      </c>
      <c r="AT6" s="14">
        <v>470849572.99999976</v>
      </c>
      <c r="AU6" s="87"/>
    </row>
    <row r="7" spans="19:47" x14ac:dyDescent="0.25">
      <c r="AP7" s="36"/>
      <c r="AQ7" s="29" t="s">
        <v>68</v>
      </c>
      <c r="AR7" s="23"/>
      <c r="AS7" s="14">
        <v>4584242</v>
      </c>
      <c r="AT7" s="14">
        <v>4584242</v>
      </c>
      <c r="AU7" s="87"/>
    </row>
    <row r="8" spans="19:47" x14ac:dyDescent="0.25">
      <c r="AP8" s="36"/>
      <c r="AQ8" s="29" t="s">
        <v>69</v>
      </c>
      <c r="AR8" s="14">
        <v>9187033</v>
      </c>
      <c r="AS8" s="14">
        <v>79549633.99999997</v>
      </c>
      <c r="AT8" s="14">
        <v>88736667.000000104</v>
      </c>
      <c r="AU8" s="87"/>
    </row>
    <row r="9" spans="19:47" x14ac:dyDescent="0.25">
      <c r="AP9" s="36"/>
      <c r="AQ9" s="29" t="s">
        <v>72</v>
      </c>
      <c r="AR9" s="14">
        <v>24516264</v>
      </c>
      <c r="AS9" s="14">
        <v>249451055.00000012</v>
      </c>
      <c r="AT9" s="14">
        <v>273967319.00000012</v>
      </c>
      <c r="AU9" s="87"/>
    </row>
    <row r="10" spans="19:47" x14ac:dyDescent="0.25">
      <c r="AP10" s="36"/>
      <c r="AQ10" s="29" t="s">
        <v>73</v>
      </c>
      <c r="AR10" s="14">
        <v>13802537</v>
      </c>
      <c r="AS10" s="14">
        <v>160166434.00000015</v>
      </c>
      <c r="AT10" s="14">
        <v>173968970.99999973</v>
      </c>
      <c r="AU10" s="87"/>
    </row>
    <row r="11" spans="19:47" x14ac:dyDescent="0.25">
      <c r="AP11" s="36"/>
      <c r="AQ11" s="75"/>
      <c r="AR11" s="30">
        <f>SUM(AR3:AR10)</f>
        <v>326757548</v>
      </c>
      <c r="AS11" s="30">
        <f>SUM(AS3:AS10)</f>
        <v>3893549047.0000019</v>
      </c>
      <c r="AT11" s="30">
        <f>SUM(AT3:AT10)</f>
        <v>4220306594.9999995</v>
      </c>
      <c r="AU11" s="36"/>
    </row>
    <row r="12" spans="19:47" x14ac:dyDescent="0.25">
      <c r="AP12" s="36"/>
      <c r="AQ12" s="75"/>
      <c r="AR12" s="75">
        <v>326757548</v>
      </c>
      <c r="AS12" s="75">
        <v>3893549047</v>
      </c>
      <c r="AT12" s="75">
        <v>4220306595</v>
      </c>
      <c r="AU12" s="36"/>
    </row>
    <row r="54" spans="1:1" x14ac:dyDescent="0.25">
      <c r="A54" s="86" t="s">
        <v>86</v>
      </c>
    </row>
  </sheetData>
  <mergeCells count="1">
    <mergeCell ref="AR1:AT1"/>
  </mergeCells>
  <hyperlinks>
    <hyperlink ref="S5" location="ÍNDICE!A1" display="ÍNDICE&gt;&gt;"/>
  </hyperlink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51"/>
  <sheetViews>
    <sheetView showGridLines="0" zoomScale="70" zoomScaleNormal="70" workbookViewId="0">
      <selection activeCell="M49" sqref="M49"/>
    </sheetView>
  </sheetViews>
  <sheetFormatPr baseColWidth="10" defaultRowHeight="15" x14ac:dyDescent="0.25"/>
  <cols>
    <col min="1" max="1" width="70.5703125" style="35" customWidth="1"/>
    <col min="2" max="2" width="13.140625" style="35" customWidth="1"/>
    <col min="3" max="3" width="15.42578125" style="35" bestFit="1" customWidth="1"/>
    <col min="4" max="4" width="16.28515625" style="35" bestFit="1" customWidth="1"/>
    <col min="5" max="37" width="11.42578125" style="35"/>
    <col min="38" max="38" width="75.140625" style="39" customWidth="1"/>
    <col min="39" max="39" width="13.140625" style="39" bestFit="1" customWidth="1"/>
    <col min="40" max="41" width="15.85546875" style="39" bestFit="1" customWidth="1"/>
    <col min="42" max="16384" width="11.42578125" style="35"/>
  </cols>
  <sheetData>
    <row r="1" spans="5:41" ht="15.75" thickBot="1" x14ac:dyDescent="0.3">
      <c r="E1" s="88"/>
      <c r="AL1" s="31" t="s">
        <v>5</v>
      </c>
      <c r="AM1" s="237" t="s">
        <v>0</v>
      </c>
      <c r="AN1" s="237"/>
      <c r="AO1" s="237"/>
    </row>
    <row r="2" spans="5:41" ht="15.75" thickBot="1" x14ac:dyDescent="0.3">
      <c r="E2" s="88"/>
      <c r="AL2" s="32"/>
      <c r="AM2" s="111" t="s">
        <v>28</v>
      </c>
      <c r="AN2" s="111" t="s">
        <v>4</v>
      </c>
      <c r="AO2" s="111" t="s">
        <v>56</v>
      </c>
    </row>
    <row r="3" spans="5:41" ht="15.75" thickBot="1" x14ac:dyDescent="0.3">
      <c r="E3" s="88"/>
      <c r="AL3" s="33" t="s">
        <v>74</v>
      </c>
      <c r="AM3" s="34">
        <v>32378081.000000004</v>
      </c>
      <c r="AN3" s="34">
        <v>655653030.00000012</v>
      </c>
      <c r="AO3" s="34">
        <v>688031111.00000036</v>
      </c>
    </row>
    <row r="4" spans="5:41" ht="15.75" thickBot="1" x14ac:dyDescent="0.3">
      <c r="E4" s="88"/>
      <c r="AL4" s="33" t="s">
        <v>75</v>
      </c>
      <c r="AM4" s="34">
        <v>267080299.99999997</v>
      </c>
      <c r="AN4" s="34">
        <v>559926142.9999994</v>
      </c>
      <c r="AO4" s="34">
        <v>827006443.00000036</v>
      </c>
    </row>
    <row r="5" spans="5:41" ht="15.75" thickBot="1" x14ac:dyDescent="0.3">
      <c r="E5" s="88"/>
      <c r="P5" s="10" t="s">
        <v>77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L5" s="33" t="s">
        <v>76</v>
      </c>
      <c r="AM5" s="34">
        <v>3360276</v>
      </c>
      <c r="AN5" s="34">
        <v>17624790.999999996</v>
      </c>
      <c r="AO5" s="34">
        <v>20985067.000000004</v>
      </c>
    </row>
    <row r="6" spans="5:41" ht="15.75" thickBot="1" x14ac:dyDescent="0.3">
      <c r="E6" s="88"/>
      <c r="AL6" s="33" t="s">
        <v>91</v>
      </c>
      <c r="AM6" s="34">
        <v>20372534</v>
      </c>
      <c r="AN6" s="34">
        <v>325262204.99999988</v>
      </c>
      <c r="AO6" s="34">
        <v>345634739</v>
      </c>
    </row>
    <row r="7" spans="5:41" x14ac:dyDescent="0.25">
      <c r="AM7" s="113">
        <f>SUM(AM3:AM6)</f>
        <v>323191191</v>
      </c>
      <c r="AN7" s="113">
        <f t="shared" ref="AN7:AO7" si="0">SUM(AN3:AN6)</f>
        <v>1558466168.9999995</v>
      </c>
      <c r="AO7" s="113">
        <f t="shared" si="0"/>
        <v>1881657360.0000007</v>
      </c>
    </row>
    <row r="51" spans="1:1" x14ac:dyDescent="0.25">
      <c r="A51" s="35" t="s">
        <v>86</v>
      </c>
    </row>
  </sheetData>
  <mergeCells count="1">
    <mergeCell ref="AM1:AO1"/>
  </mergeCells>
  <hyperlinks>
    <hyperlink ref="P5" location="ÍNDICE!A1" display="ÍNDICE&gt;&gt;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ÍNDICE</vt:lpstr>
      <vt:lpstr>G1</vt:lpstr>
      <vt:lpstr>G2</vt:lpstr>
      <vt:lpstr>G3</vt:lpstr>
      <vt:lpstr>G4</vt:lpstr>
      <vt:lpstr>G5</vt:lpstr>
      <vt:lpstr>G6</vt:lpstr>
      <vt:lpstr>G7</vt:lpstr>
      <vt:lpstr>G8</vt:lpstr>
      <vt:lpstr>G9</vt:lpstr>
      <vt:lpstr>G10</vt:lpstr>
      <vt:lpstr>G11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lespinoza</dc:creator>
  <cp:lastModifiedBy>INEC Margarita Viera</cp:lastModifiedBy>
  <dcterms:created xsi:type="dcterms:W3CDTF">2016-04-01T22:35:29Z</dcterms:created>
  <dcterms:modified xsi:type="dcterms:W3CDTF">2017-06-15T18:36:56Z</dcterms:modified>
</cp:coreProperties>
</file>